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460"/>
  </bookViews>
  <sheets>
    <sheet name="03" sheetId="46" r:id="rId1"/>
  </sheets>
  <definedNames>
    <definedName name="_xlnm.Print_Titles" localSheetId="0">'03'!$A:$B</definedName>
  </definedNames>
  <calcPr calcId="152511"/>
</workbook>
</file>

<file path=xl/calcChain.xml><?xml version="1.0" encoding="utf-8"?>
<calcChain xmlns="http://schemas.openxmlformats.org/spreadsheetml/2006/main">
  <c r="EE15" i="46" l="1"/>
  <c r="ED15" i="46"/>
  <c r="EC15" i="46"/>
  <c r="EB15" i="46"/>
  <c r="EA15" i="46"/>
  <c r="DZ15" i="46"/>
  <c r="DY15" i="46"/>
  <c r="DX15" i="46"/>
  <c r="DW15" i="46"/>
  <c r="DV15" i="46"/>
  <c r="DU15" i="46"/>
  <c r="DT15" i="46"/>
  <c r="DS15" i="46"/>
  <c r="DR15" i="46"/>
  <c r="DQ15" i="46"/>
  <c r="DP15" i="46"/>
  <c r="DO15" i="46"/>
  <c r="DN15" i="46"/>
  <c r="DJ15" i="46"/>
  <c r="DI15" i="46"/>
  <c r="DH15" i="46"/>
  <c r="DG15" i="46"/>
  <c r="DF15" i="46"/>
  <c r="DE15" i="46"/>
  <c r="DD15" i="46"/>
  <c r="DC15" i="46"/>
  <c r="DB15" i="46"/>
  <c r="DA15" i="46"/>
  <c r="CZ15" i="46"/>
  <c r="CY15" i="46"/>
  <c r="CX15" i="46"/>
  <c r="CW15" i="46"/>
  <c r="CV15" i="46"/>
  <c r="CU15" i="46"/>
  <c r="CT15" i="46"/>
  <c r="CS15" i="46"/>
  <c r="CR15" i="46"/>
  <c r="CQ15" i="46"/>
  <c r="CP15" i="46"/>
  <c r="CO15" i="46"/>
  <c r="CN15" i="46"/>
  <c r="CM15" i="46"/>
  <c r="CL15" i="46"/>
  <c r="CK15" i="46"/>
  <c r="CJ15" i="46"/>
  <c r="CI15" i="46"/>
  <c r="CH15" i="46"/>
  <c r="CG15" i="46"/>
  <c r="CF15" i="46"/>
  <c r="CE15" i="46"/>
  <c r="CD15" i="46"/>
  <c r="CC15" i="46"/>
  <c r="CB15" i="46"/>
  <c r="CA15" i="46"/>
  <c r="BZ15" i="46"/>
  <c r="BY15" i="46"/>
  <c r="BX15" i="46"/>
  <c r="BR15" i="46"/>
  <c r="BQ15" i="46"/>
  <c r="BP15" i="46"/>
  <c r="BO15" i="46"/>
  <c r="BN15" i="46"/>
  <c r="BM15" i="46"/>
  <c r="BL15" i="46"/>
  <c r="BK15" i="46"/>
  <c r="BJ15" i="46"/>
  <c r="BI15" i="46"/>
  <c r="BH15" i="46"/>
  <c r="BG15" i="46"/>
  <c r="BF15" i="46"/>
  <c r="BD15" i="46"/>
  <c r="BC15" i="46"/>
  <c r="BB15" i="46"/>
  <c r="BA15" i="46"/>
  <c r="AZ15" i="46"/>
  <c r="AY15" i="46"/>
  <c r="AX15" i="46"/>
  <c r="AU15" i="46"/>
  <c r="AT15" i="46"/>
  <c r="AS15" i="46"/>
  <c r="AP15" i="46"/>
  <c r="AO15" i="46"/>
  <c r="AN15" i="46"/>
  <c r="AK15" i="46"/>
  <c r="AJ15" i="46"/>
  <c r="AI15" i="46"/>
  <c r="AF15" i="46"/>
  <c r="AE15" i="46"/>
  <c r="AD15" i="46"/>
  <c r="AA15" i="46"/>
  <c r="Z15" i="46"/>
  <c r="Y15" i="46"/>
  <c r="V15" i="46"/>
  <c r="U15" i="46"/>
  <c r="T15" i="46"/>
  <c r="D15" i="46"/>
  <c r="C15" i="46"/>
  <c r="EG14" i="46"/>
  <c r="EF14" i="46"/>
  <c r="DM14" i="46"/>
  <c r="DK14" i="46"/>
  <c r="BT14" i="46"/>
  <c r="BV14" i="46" s="1"/>
  <c r="BS14" i="46"/>
  <c r="BW14" i="46" s="1"/>
  <c r="BE14" i="46"/>
  <c r="DL14" i="46" s="1"/>
  <c r="AW14" i="46"/>
  <c r="AV14" i="46"/>
  <c r="AR14" i="46"/>
  <c r="AQ14" i="46"/>
  <c r="AM14" i="46"/>
  <c r="AL14" i="46"/>
  <c r="AH14" i="46"/>
  <c r="AG14" i="46"/>
  <c r="Q14" i="46"/>
  <c r="P14" i="46"/>
  <c r="O14" i="46"/>
  <c r="L14" i="46"/>
  <c r="K14" i="46"/>
  <c r="J14" i="46"/>
  <c r="E14" i="46"/>
  <c r="EH13" i="46"/>
  <c r="EG13" i="46"/>
  <c r="EF13" i="46"/>
  <c r="DM13" i="46"/>
  <c r="DK13" i="46"/>
  <c r="E13" i="46" s="1"/>
  <c r="BU13" i="46"/>
  <c r="BT13" i="46"/>
  <c r="BS13" i="46"/>
  <c r="BE13" i="46"/>
  <c r="DL13" i="46" s="1"/>
  <c r="AW13" i="46"/>
  <c r="AV13" i="46"/>
  <c r="AR13" i="46"/>
  <c r="AQ13" i="46"/>
  <c r="AM13" i="46"/>
  <c r="AL13" i="46"/>
  <c r="AH13" i="46"/>
  <c r="AG13" i="46"/>
  <c r="AC13" i="46"/>
  <c r="AB13" i="46"/>
  <c r="X13" i="46"/>
  <c r="W13" i="46"/>
  <c r="Q13" i="46"/>
  <c r="P13" i="46"/>
  <c r="O13" i="46"/>
  <c r="L13" i="46"/>
  <c r="K13" i="46"/>
  <c r="J13" i="46"/>
  <c r="EH12" i="46"/>
  <c r="EG12" i="46"/>
  <c r="EF12" i="46"/>
  <c r="DM12" i="46"/>
  <c r="DK12" i="46"/>
  <c r="E12" i="46" s="1"/>
  <c r="BU12" i="46"/>
  <c r="BT12" i="46"/>
  <c r="BS12" i="46"/>
  <c r="BE12" i="46"/>
  <c r="DL12" i="46" s="1"/>
  <c r="AW12" i="46"/>
  <c r="AV12" i="46"/>
  <c r="AR12" i="46"/>
  <c r="AQ12" i="46"/>
  <c r="AM12" i="46"/>
  <c r="AL12" i="46"/>
  <c r="AH12" i="46"/>
  <c r="AG12" i="46"/>
  <c r="AC12" i="46"/>
  <c r="AB12" i="46"/>
  <c r="X12" i="46"/>
  <c r="W12" i="46"/>
  <c r="Q12" i="46"/>
  <c r="P12" i="46"/>
  <c r="O12" i="46"/>
  <c r="L12" i="46"/>
  <c r="K12" i="46"/>
  <c r="J12" i="46"/>
  <c r="EH11" i="46"/>
  <c r="EH15" i="46" s="1"/>
  <c r="EG11" i="46"/>
  <c r="EF11" i="46"/>
  <c r="DM11" i="46"/>
  <c r="DK11" i="46"/>
  <c r="BU11" i="46"/>
  <c r="BT11" i="46"/>
  <c r="BS11" i="46"/>
  <c r="BS15" i="46" s="1"/>
  <c r="BE11" i="46"/>
  <c r="AW11" i="46"/>
  <c r="AV11" i="46"/>
  <c r="AR11" i="46"/>
  <c r="AQ11" i="46"/>
  <c r="AM11" i="46"/>
  <c r="AL11" i="46"/>
  <c r="AH11" i="46"/>
  <c r="AG11" i="46"/>
  <c r="X11" i="46"/>
  <c r="W11" i="46"/>
  <c r="Q11" i="46"/>
  <c r="P11" i="46"/>
  <c r="P15" i="46" s="1"/>
  <c r="O11" i="46"/>
  <c r="L11" i="46"/>
  <c r="K11" i="46"/>
  <c r="J11" i="46"/>
  <c r="J15" i="46" s="1"/>
  <c r="Q9" i="46"/>
  <c r="V9" i="46" s="1"/>
  <c r="AA9" i="46" s="1"/>
  <c r="N9" i="46"/>
  <c r="S9" i="46" s="1"/>
  <c r="X9" i="46" s="1"/>
  <c r="AC9" i="46" s="1"/>
  <c r="M9" i="46"/>
  <c r="R9" i="46" s="1"/>
  <c r="W9" i="46" s="1"/>
  <c r="AB9" i="46" s="1"/>
  <c r="K9" i="46"/>
  <c r="P9" i="46" s="1"/>
  <c r="U9" i="46" s="1"/>
  <c r="Z9" i="46" s="1"/>
  <c r="G9" i="46"/>
  <c r="DK15" i="46" l="1"/>
  <c r="M12" i="46"/>
  <c r="S12" i="46"/>
  <c r="G12" i="46"/>
  <c r="I12" i="46" s="1"/>
  <c r="M14" i="46"/>
  <c r="AG15" i="46"/>
  <c r="F12" i="46"/>
  <c r="H12" i="46" s="1"/>
  <c r="N13" i="46"/>
  <c r="R13" i="46"/>
  <c r="F13" i="46"/>
  <c r="BV13" i="46"/>
  <c r="G13" i="46"/>
  <c r="I13" i="46" s="1"/>
  <c r="N14" i="46"/>
  <c r="G14" i="46"/>
  <c r="I14" i="46" s="1"/>
  <c r="AC15" i="46"/>
  <c r="AW15" i="46"/>
  <c r="BW12" i="46"/>
  <c r="S14" i="46"/>
  <c r="Q15" i="46"/>
  <c r="R15" i="46" s="1"/>
  <c r="DM15" i="46"/>
  <c r="EF15" i="46"/>
  <c r="W15" i="46"/>
  <c r="AQ15" i="46"/>
  <c r="K15" i="46"/>
  <c r="F14" i="46"/>
  <c r="H14" i="46" s="1"/>
  <c r="E11" i="46"/>
  <c r="BT15" i="46"/>
  <c r="N12" i="46"/>
  <c r="G11" i="46"/>
  <c r="G15" i="46" s="1"/>
  <c r="O15" i="46"/>
  <c r="BU15" i="46"/>
  <c r="BW15" i="46" s="1"/>
  <c r="EG15" i="46"/>
  <c r="S13" i="46"/>
  <c r="BW13" i="46"/>
  <c r="AM15" i="46"/>
  <c r="AL9" i="46"/>
  <c r="AQ9" i="46" s="1"/>
  <c r="AG9" i="46"/>
  <c r="AK9" i="46"/>
  <c r="AP9" i="46" s="1"/>
  <c r="AU9" i="46" s="1"/>
  <c r="AZ9" i="46" s="1"/>
  <c r="BC9" i="46" s="1"/>
  <c r="AF9" i="46"/>
  <c r="AJ9" i="46"/>
  <c r="AO9" i="46" s="1"/>
  <c r="AT9" i="46" s="1"/>
  <c r="AY9" i="46" s="1"/>
  <c r="BB9" i="46" s="1"/>
  <c r="BE9" i="46" s="1"/>
  <c r="BH9" i="46" s="1"/>
  <c r="BK9" i="46" s="1"/>
  <c r="BN9" i="46" s="1"/>
  <c r="BQ9" i="46" s="1"/>
  <c r="BT9" i="46" s="1"/>
  <c r="BY9" i="46" s="1"/>
  <c r="CB9" i="46" s="1"/>
  <c r="CE9" i="46" s="1"/>
  <c r="CH9" i="46" s="1"/>
  <c r="CK9" i="46" s="1"/>
  <c r="CN9" i="46" s="1"/>
  <c r="CQ9" i="46" s="1"/>
  <c r="CT9" i="46" s="1"/>
  <c r="CW9" i="46" s="1"/>
  <c r="CZ9" i="46" s="1"/>
  <c r="DC9" i="46" s="1"/>
  <c r="DF9" i="46" s="1"/>
  <c r="DI9" i="46" s="1"/>
  <c r="DL9" i="46" s="1"/>
  <c r="DO9" i="46" s="1"/>
  <c r="DR9" i="46" s="1"/>
  <c r="DU9" i="46" s="1"/>
  <c r="DX9" i="46" s="1"/>
  <c r="EA9" i="46" s="1"/>
  <c r="ED9" i="46" s="1"/>
  <c r="EG9" i="46" s="1"/>
  <c r="AE9" i="46"/>
  <c r="AM9" i="46"/>
  <c r="AR9" i="46" s="1"/>
  <c r="AH9" i="46"/>
  <c r="L15" i="46"/>
  <c r="M11" i="46"/>
  <c r="BE15" i="46"/>
  <c r="DL11" i="46"/>
  <c r="BV11" i="46"/>
  <c r="N11" i="46"/>
  <c r="R11" i="46"/>
  <c r="BV15" i="46"/>
  <c r="S11" i="46"/>
  <c r="BW11" i="46"/>
  <c r="R12" i="46"/>
  <c r="BV12" i="46"/>
  <c r="M13" i="46"/>
  <c r="R14" i="46"/>
  <c r="X15" i="46"/>
  <c r="AB15" i="46"/>
  <c r="AH15" i="46"/>
  <c r="AL15" i="46"/>
  <c r="AR15" i="46"/>
  <c r="AV15" i="46"/>
  <c r="E15" i="46" l="1"/>
  <c r="I11" i="46"/>
  <c r="H13" i="46"/>
  <c r="S15" i="46"/>
  <c r="I15" i="46"/>
  <c r="BW9" i="46"/>
  <c r="AW9" i="46"/>
  <c r="DL15" i="46"/>
  <c r="F11" i="46"/>
  <c r="M15" i="46"/>
  <c r="N15" i="46"/>
  <c r="BI9" i="46"/>
  <c r="BL9" i="46" s="1"/>
  <c r="BF9" i="46"/>
  <c r="BV9" i="46"/>
  <c r="AV9" i="46"/>
  <c r="F15" i="46" l="1"/>
  <c r="H15" i="46" s="1"/>
  <c r="H11" i="46"/>
  <c r="BR9" i="46"/>
  <c r="BU9" i="46" s="1"/>
  <c r="BZ9" i="46" s="1"/>
  <c r="CC9" i="46" s="1"/>
  <c r="CF9" i="46" s="1"/>
  <c r="CI9" i="46" s="1"/>
  <c r="CL9" i="46" s="1"/>
  <c r="CO9" i="46" s="1"/>
  <c r="CR9" i="46" s="1"/>
  <c r="CU9" i="46" s="1"/>
  <c r="CX9" i="46" s="1"/>
  <c r="DA9" i="46" s="1"/>
  <c r="DD9" i="46" s="1"/>
  <c r="DG9" i="46" s="1"/>
  <c r="DJ9" i="46" s="1"/>
  <c r="DM9" i="46" s="1"/>
  <c r="DP9" i="46" s="1"/>
  <c r="DS9" i="46" s="1"/>
  <c r="DV9" i="46" s="1"/>
  <c r="DY9" i="46" s="1"/>
  <c r="EB9" i="46" s="1"/>
  <c r="EE9" i="46" s="1"/>
  <c r="EH9" i="46" s="1"/>
  <c r="BO9" i="46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<sst xmlns="http://schemas.openxmlformats.org/spreadsheetml/2006/main" count="141" uniqueCount="65">
  <si>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</si>
  <si>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</si>
  <si>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</si>
  <si>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</si>
  <si>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</si>
  <si>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</si>
  <si>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</si>
  <si>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</si>
  <si>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</si>
  <si>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</si>
  <si>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</si>
  <si>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</si>
  <si>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</si>
  <si>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</si>
  <si>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</si>
  <si>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</si>
  <si>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</si>
  <si>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</si>
  <si>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</si>
  <si>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</si>
  <si>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</si>
  <si>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</si>
  <si>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</si>
  <si>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</si>
  <si>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</si>
  <si>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</si>
  <si>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</si>
  <si>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</si>
  <si>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</si>
  <si>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</si>
  <si>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</si>
  <si>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</si>
  <si>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</si>
  <si>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</si>
  <si>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</si>
  <si>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</si>
  <si>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</si>
  <si>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</si>
  <si>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</si>
  <si>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</si>
  <si>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</si>
  <si>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</si>
  <si>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</si>
  <si>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</si>
  <si>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t>Ընդամենը գույքային հարկեր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</si>
  <si>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</si>
  <si>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</si>
  <si>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</si>
  <si>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</si>
  <si>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1260   </t>
    </r>
    <r>
      <rPr>
        <sz val="7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</si>
  <si>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</si>
  <si>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</si>
  <si>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7"/>
        <rFont val="GHEA Grapalat"/>
        <family val="3"/>
      </rPr>
      <t>տող 1392</t>
    </r>
    <r>
      <rPr>
        <sz val="7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</si>
  <si>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Հաշվետու ժամանակաշրջան</t>
  </si>
  <si>
    <t xml:space="preserve"> ծրագիր տարեկան 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</si>
  <si>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</si>
  <si>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t>ծրագիր (1-ին եռամսյակ)</t>
  </si>
  <si>
    <t>կատ. %-ը 1-ին եռ.  նկատմ.</t>
  </si>
  <si>
    <t>կատ. %-ը տար.նկատմ.</t>
  </si>
  <si>
    <t xml:space="preserve">տող 1130. Տեղական տուրքեր
</t>
  </si>
  <si>
    <t>տող 1150. Համայնքի բյուջե վճարվող պետական տուրքեր
(տող 1151 )</t>
  </si>
  <si>
    <r>
      <rPr>
        <b/>
        <sz val="8"/>
        <rFont val="GHEA Grapalat"/>
        <family val="3"/>
      </rPr>
      <t xml:space="preserve"> տող 1342</t>
    </r>
    <r>
      <rPr>
        <sz val="8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</si>
  <si>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8"/>
        <rFont val="GHEA Grapalat"/>
        <family val="3"/>
      </rPr>
      <t xml:space="preserve"> տող 1352</t>
    </r>
    <r>
      <rPr>
        <sz val="8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</si>
  <si>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t>փաստացի (3 ամիս)</t>
  </si>
  <si>
    <r>
      <t xml:space="preserve"> ՀՀ ՏԱՎՈւՇԻ ՄԱՐԶԻ ՀԱՄԱՅՆՔՆԵՐԻ ԲՅՈՒՋԵՏԱՅԻՆ ԵԿԱՄՈՒՏՆԵՐԻ ՎԵՐԱԲԵՐՅԱԼ (աճողական) 2023թ. մարտի 31-ի դրությամբ</t>
    </r>
    <r>
      <rPr>
        <b/>
        <sz val="10"/>
        <rFont val="GHEA Grapalat"/>
        <family val="3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</si>
</sst>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12"/>
      <name val="Times Armenian"/>
      <family val="1"/>
    </font>
    <font>
      <sz val="12"/>
      <name val="Times Armenian"/>
      <family val="1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</fonts>
  <fills count="2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">
    <xf numFmtId="0" fontId="0" fillId="0" borderId="0"/>
    <xf numFmtId="0" fontId="2" fillId="0" borderId="0"/>
    <xf numFmtId="0" fontId="16" fillId="0" borderId="0"/>
    <xf numFmtId="0" fontId="17" fillId="0" borderId="0"/>
    <xf numFmtId="0" fontId="19" fillId="0" borderId="16" applyNumberFormat="0" applyFill="0" applyAlignment="0" applyProtection="0"/>
    <xf numFmtId="0" fontId="20" fillId="6" borderId="17" applyNumberFormat="0" applyAlignment="0" applyProtection="0"/>
    <xf numFmtId="0" fontId="21" fillId="7" borderId="18" applyNumberFormat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7" applyNumberFormat="0" applyAlignment="0" applyProtection="0"/>
    <xf numFmtId="0" fontId="31" fillId="6" borderId="0" applyNumberFormat="0" applyBorder="0" applyAlignment="0" applyProtection="0"/>
    <xf numFmtId="0" fontId="32" fillId="10" borderId="23" applyNumberFormat="0" applyAlignment="0" applyProtection="0"/>
    <xf numFmtId="0" fontId="18" fillId="11" borderId="24" applyNumberFormat="0" applyFont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1" borderId="0" applyNumberFormat="0" applyBorder="0" applyAlignment="0" applyProtection="0"/>
    <xf numFmtId="0" fontId="34" fillId="20" borderId="0" applyNumberFormat="0" applyBorder="0" applyAlignment="0" applyProtection="0"/>
    <xf numFmtId="0" fontId="34" fillId="9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0" applyNumberFormat="0" applyBorder="0" applyAlignment="0" applyProtection="0"/>
    <xf numFmtId="0" fontId="34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21" borderId="0" applyNumberFormat="0" applyBorder="0" applyAlignment="0" applyProtection="0"/>
    <xf numFmtId="0" fontId="34" fillId="9" borderId="0" applyNumberFormat="0" applyBorder="0" applyAlignment="0" applyProtection="0"/>
    <xf numFmtId="0" fontId="34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1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</cellStyleXfs>
  <cellXfs count="175">
    <xf numFmtId="0" fontId="0" fillId="0" borderId="0" xfId="0"/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Protection="1">
      <protection locked="0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Protection="1"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protection locked="0"/>
    </xf>
    <xf numFmtId="0" fontId="13" fillId="0" borderId="0" xfId="0" applyFont="1" applyFill="1" applyAlignment="1" applyProtection="1">
      <protection locked="0"/>
    </xf>
    <xf numFmtId="0" fontId="11" fillId="0" borderId="0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protection locked="0"/>
    </xf>
    <xf numFmtId="0" fontId="5" fillId="0" borderId="0" xfId="0" applyFont="1" applyFill="1" applyBorder="1" applyProtection="1">
      <protection locked="0"/>
    </xf>
    <xf numFmtId="0" fontId="11" fillId="0" borderId="1" xfId="0" applyFont="1" applyFill="1" applyBorder="1" applyAlignment="1" applyProtection="1">
      <alignment vertical="top" wrapText="1"/>
      <protection locked="0"/>
    </xf>
    <xf numFmtId="0" fontId="11" fillId="0" borderId="0" xfId="0" applyFont="1" applyFill="1" applyBorder="1" applyProtection="1"/>
    <xf numFmtId="0" fontId="9" fillId="0" borderId="0" xfId="0" applyFont="1" applyFill="1" applyAlignment="1" applyProtection="1">
      <alignment vertical="center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/>
    </xf>
    <xf numFmtId="165" fontId="14" fillId="5" borderId="10" xfId="0" applyNumberFormat="1" applyFont="1" applyFill="1" applyBorder="1" applyAlignment="1">
      <alignment horizontal="center" vertical="center"/>
    </xf>
    <xf numFmtId="165" fontId="15" fillId="5" borderId="10" xfId="0" applyNumberFormat="1" applyFont="1" applyFill="1" applyBorder="1" applyAlignment="1">
      <alignment horizontal="center" vertical="center"/>
    </xf>
    <xf numFmtId="164" fontId="9" fillId="5" borderId="10" xfId="0" applyNumberFormat="1" applyFont="1" applyFill="1" applyBorder="1" applyAlignment="1" applyProtection="1">
      <alignment horizontal="center" vertical="center" wrapText="1"/>
    </xf>
    <xf numFmtId="165" fontId="9" fillId="0" borderId="0" xfId="0" applyNumberFormat="1" applyFont="1" applyFill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>
      <alignment horizontal="left" vertical="center"/>
    </xf>
    <xf numFmtId="165" fontId="9" fillId="0" borderId="1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 applyProtection="1">
      <alignment horizontal="center" vertical="center" wrapText="1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0" applyNumberFormat="1" applyFont="1" applyFill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>
      <alignment horizontal="left" vertical="center"/>
    </xf>
    <xf numFmtId="165" fontId="9" fillId="0" borderId="10" xfId="0" applyNumberFormat="1" applyFont="1" applyFill="1" applyBorder="1" applyAlignment="1" applyProtection="1">
      <alignment horizontal="center" vertical="center" wrapText="1"/>
    </xf>
    <xf numFmtId="4" fontId="11" fillId="3" borderId="6" xfId="0" applyNumberFormat="1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Protection="1"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164" fontId="9" fillId="0" borderId="10" xfId="0" applyNumberFormat="1" applyFont="1" applyFill="1" applyBorder="1" applyAlignment="1">
      <alignment horizontal="center" vertical="center"/>
    </xf>
    <xf numFmtId="164" fontId="9" fillId="22" borderId="10" xfId="0" applyNumberFormat="1" applyFont="1" applyFill="1" applyBorder="1" applyAlignment="1" applyProtection="1">
      <alignment horizontal="center" vertical="center" wrapText="1"/>
    </xf>
    <xf numFmtId="164" fontId="15" fillId="22" borderId="10" xfId="0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Protection="1">
      <protection locked="0"/>
    </xf>
    <xf numFmtId="165" fontId="5" fillId="0" borderId="0" xfId="0" applyNumberFormat="1" applyFont="1" applyFill="1" applyProtection="1">
      <protection locked="0"/>
    </xf>
    <xf numFmtId="4" fontId="9" fillId="0" borderId="3" xfId="0" applyNumberFormat="1" applyFont="1" applyFill="1" applyBorder="1" applyAlignment="1" applyProtection="1">
      <alignment horizontal="center" vertical="center" wrapText="1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15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15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1" xfId="0" applyNumberFormat="1" applyFont="1" applyFill="1" applyBorder="1" applyAlignment="1" applyProtection="1">
      <alignment horizontal="center" vertical="center" wrapText="1"/>
    </xf>
    <xf numFmtId="4" fontId="9" fillId="0" borderId="12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4" fontId="6" fillId="2" borderId="5" xfId="0" applyNumberFormat="1" applyFont="1" applyFill="1" applyBorder="1" applyAlignment="1" applyProtection="1">
      <alignment horizontal="center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4" fontId="6" fillId="2" borderId="13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" fontId="6" fillId="2" borderId="14" xfId="0" applyNumberFormat="1" applyFont="1" applyFill="1" applyBorder="1" applyAlignment="1" applyProtection="1">
      <alignment horizontal="center" vertical="center" wrapText="1"/>
    </xf>
    <xf numFmtId="4" fontId="11" fillId="4" borderId="11" xfId="0" applyNumberFormat="1" applyFont="1" applyFill="1" applyBorder="1" applyAlignment="1" applyProtection="1">
      <alignment horizontal="center" vertical="center" wrapText="1"/>
    </xf>
    <xf numFmtId="4" fontId="11" fillId="4" borderId="6" xfId="0" applyNumberFormat="1" applyFont="1" applyFill="1" applyBorder="1" applyAlignment="1" applyProtection="1">
      <alignment horizontal="center" vertical="center" wrapText="1"/>
    </xf>
    <xf numFmtId="4" fontId="11" fillId="4" borderId="12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4" fontId="13" fillId="0" borderId="11" xfId="0" applyNumberFormat="1" applyFont="1" applyFill="1" applyBorder="1" applyAlignment="1" applyProtection="1">
      <alignment horizontal="center" vertical="center" wrapText="1"/>
    </xf>
    <xf numFmtId="4" fontId="13" fillId="0" borderId="6" xfId="0" applyNumberFormat="1" applyFont="1" applyFill="1" applyBorder="1" applyAlignment="1" applyProtection="1">
      <alignment horizontal="center" vertical="center" wrapText="1"/>
    </xf>
    <xf numFmtId="4" fontId="13" fillId="0" borderId="1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7" xfId="0" applyFont="1" applyFill="1" applyBorder="1" applyAlignment="1" applyProtection="1">
      <alignment horizontal="center" vertical="center" textRotation="90" wrapText="1"/>
    </xf>
    <xf numFmtId="0" fontId="5" fillId="0" borderId="15" xfId="0" applyFont="1" applyFill="1" applyBorder="1" applyAlignment="1" applyProtection="1">
      <alignment horizontal="center" vertical="center" textRotation="90" wrapText="1"/>
    </xf>
    <xf numFmtId="4" fontId="10" fillId="2" borderId="3" xfId="0" applyNumberFormat="1" applyFont="1" applyFill="1" applyBorder="1" applyAlignment="1" applyProtection="1">
      <alignment horizontal="center" vertical="center" wrapText="1"/>
    </xf>
    <xf numFmtId="4" fontId="10" fillId="2" borderId="4" xfId="0" applyNumberFormat="1" applyFont="1" applyFill="1" applyBorder="1" applyAlignment="1" applyProtection="1">
      <alignment horizontal="center" vertical="center" wrapText="1"/>
    </xf>
    <xf numFmtId="4" fontId="10" fillId="2" borderId="5" xfId="0" applyNumberFormat="1" applyFont="1" applyFill="1" applyBorder="1" applyAlignment="1" applyProtection="1">
      <alignment horizontal="center" vertical="center" wrapText="1"/>
    </xf>
    <xf numFmtId="4" fontId="10" fillId="2" borderId="8" xfId="0" applyNumberFormat="1" applyFont="1" applyFill="1" applyBorder="1" applyAlignment="1" applyProtection="1">
      <alignment horizontal="center" vertical="center" wrapText="1"/>
    </xf>
    <xf numFmtId="4" fontId="10" fillId="2" borderId="0" xfId="0" applyNumberFormat="1" applyFont="1" applyFill="1" applyBorder="1" applyAlignment="1" applyProtection="1">
      <alignment horizontal="center" vertical="center" wrapText="1"/>
    </xf>
    <xf numFmtId="4" fontId="10" fillId="2" borderId="9" xfId="0" applyNumberFormat="1" applyFont="1" applyFill="1" applyBorder="1" applyAlignment="1" applyProtection="1">
      <alignment horizontal="center" vertical="center" wrapText="1"/>
    </xf>
    <xf numFmtId="4" fontId="10" fillId="2" borderId="13" xfId="0" applyNumberFormat="1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center" vertical="center" wrapText="1"/>
    </xf>
    <xf numFmtId="4" fontId="10" fillId="2" borderId="14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8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0" fillId="2" borderId="9" xfId="0" applyNumberFormat="1" applyFont="1" applyFill="1" applyBorder="1" applyAlignment="1" applyProtection="1">
      <alignment horizontal="center" vertical="center" wrapText="1"/>
    </xf>
    <xf numFmtId="0" fontId="10" fillId="2" borderId="13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 applyProtection="1">
      <alignment horizontal="center" vertical="center" wrapText="1"/>
    </xf>
    <xf numFmtId="4" fontId="11" fillId="3" borderId="11" xfId="0" applyNumberFormat="1" applyFont="1" applyFill="1" applyBorder="1" applyAlignment="1" applyProtection="1">
      <alignment horizontal="center" vertical="center" wrapText="1"/>
    </xf>
    <xf numFmtId="4" fontId="11" fillId="3" borderId="6" xfId="0" applyNumberFormat="1" applyFont="1" applyFill="1" applyBorder="1" applyAlignment="1" applyProtection="1">
      <alignment horizontal="center" vertical="center" wrapText="1"/>
    </xf>
    <xf numFmtId="4" fontId="9" fillId="0" borderId="6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4" fontId="11" fillId="0" borderId="11" xfId="0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12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wrapText="1"/>
      <protection locked="0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4" fontId="11" fillId="3" borderId="12" xfId="0" applyNumberFormat="1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4" fontId="10" fillId="0" borderId="10" xfId="0" applyNumberFormat="1" applyFont="1" applyFill="1" applyBorder="1" applyAlignment="1" applyProtection="1">
      <alignment horizontal="center" vertical="center" wrapText="1"/>
    </xf>
    <xf numFmtId="4" fontId="11" fillId="0" borderId="13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4" xfId="0" applyNumberFormat="1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4" fontId="9" fillId="0" borderId="8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4" fontId="9" fillId="0" borderId="9" xfId="0" applyNumberFormat="1" applyFont="1" applyFill="1" applyBorder="1" applyAlignment="1" applyProtection="1">
      <alignment horizontal="center" vertical="center" wrapText="1"/>
    </xf>
    <xf numFmtId="4" fontId="9" fillId="0" borderId="13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4" xfId="0" applyNumberFormat="1" applyFont="1" applyFill="1" applyBorder="1" applyAlignment="1" applyProtection="1">
      <alignment horizontal="center" vertical="center" wrapText="1"/>
    </xf>
    <xf numFmtId="0" fontId="8" fillId="2" borderId="11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2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</cellXfs>
  <cellStyles count="58">
    <cellStyle name="????" xfId="4"/>
    <cellStyle name="???? " xfId="5"/>
    <cellStyle name="?????" xfId="6"/>
    <cellStyle name="????? ??????????????" xfId="7"/>
    <cellStyle name="??????" xfId="8"/>
    <cellStyle name="???????" xfId="9"/>
    <cellStyle name="????????" xfId="10"/>
    <cellStyle name="?????????" xfId="11"/>
    <cellStyle name="????????? ??????" xfId="12"/>
    <cellStyle name="????????? 1" xfId="13"/>
    <cellStyle name="????????? 2" xfId="14"/>
    <cellStyle name="????????? 3" xfId="15"/>
    <cellStyle name="????????? 4" xfId="16"/>
    <cellStyle name="??????????" xfId="17"/>
    <cellStyle name="???????????" xfId="18"/>
    <cellStyle name="??????????? ??????" xfId="19"/>
    <cellStyle name="??????????_Mutqer" xfId="20"/>
    <cellStyle name="??????1" xfId="21"/>
    <cellStyle name="??????2" xfId="22"/>
    <cellStyle name="??????3" xfId="23"/>
    <cellStyle name="??????4" xfId="24"/>
    <cellStyle name="??????5" xfId="25"/>
    <cellStyle name="??????6" xfId="26"/>
    <cellStyle name="20% - ??????1" xfId="27"/>
    <cellStyle name="20% - ??????2" xfId="28"/>
    <cellStyle name="20% - ??????3" xfId="29"/>
    <cellStyle name="20% - ??????4" xfId="30"/>
    <cellStyle name="20% - ??????5" xfId="31"/>
    <cellStyle name="20% - ??????6" xfId="32"/>
    <cellStyle name="40% - ??????1" xfId="33"/>
    <cellStyle name="40% - ??????2" xfId="34"/>
    <cellStyle name="40% - ??????3" xfId="35"/>
    <cellStyle name="40% - ??????4" xfId="36"/>
    <cellStyle name="40% - ??????5" xfId="37"/>
    <cellStyle name="40% - ??????6" xfId="38"/>
    <cellStyle name="60% - ??????1" xfId="39"/>
    <cellStyle name="60% - ??????2" xfId="40"/>
    <cellStyle name="60% - ??????3" xfId="41"/>
    <cellStyle name="60% - ??????4" xfId="42"/>
    <cellStyle name="60% - ??????5" xfId="43"/>
    <cellStyle name="60% - ??????6" xfId="44"/>
    <cellStyle name="Normal" xfId="0" builtinId="0"/>
    <cellStyle name="Normal 12 5" xfId="2"/>
    <cellStyle name="Normal 12 5 2" xfId="45"/>
    <cellStyle name="Normal 2 2" xfId="46"/>
    <cellStyle name="Normal 2 3" xfId="47"/>
    <cellStyle name="Normal 20 2" xfId="48"/>
    <cellStyle name="Normal 20 2 2" xfId="49"/>
    <cellStyle name="Normal 22 2" xfId="50"/>
    <cellStyle name="Normal 22 2 2" xfId="51"/>
    <cellStyle name="Normal 26 2" xfId="52"/>
    <cellStyle name="Normal 26 2 2" xfId="53"/>
    <cellStyle name="Normal 28 2" xfId="54"/>
    <cellStyle name="Normal 28 2 2" xfId="55"/>
    <cellStyle name="Обычный 2" xfId="1"/>
    <cellStyle name="Обычный 2 2" xfId="56"/>
    <cellStyle name="Обычный 3" xfId="57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I493"/>
  <sheetViews>
    <sheetView tabSelected="1" zoomScaleNormal="100" workbookViewId="0">
      <selection activeCell="D5" sqref="D5:D9"/>
    </sheetView>
  </sheetViews>
  <sheetFormatPr defaultColWidth="9" defaultRowHeight="13.5" x14ac:dyDescent="0.25"/>
  <cols>
    <col min="1" max="1" width="3.7109375" style="8" customWidth="1"/>
    <col min="2" max="2" width="9.5703125" style="8" customWidth="1"/>
    <col min="3" max="3" width="9.42578125" style="1" customWidth="1"/>
    <col min="4" max="4" width="9.140625" style="1" customWidth="1"/>
    <col min="5" max="5" width="13.85546875" style="8" customWidth="1"/>
    <col min="6" max="7" width="12.85546875" style="8" customWidth="1"/>
    <col min="8" max="8" width="6" style="8" customWidth="1"/>
    <col min="9" max="9" width="5.42578125" style="8" customWidth="1"/>
    <col min="10" max="10" width="13.28515625" style="8" customWidth="1"/>
    <col min="11" max="11" width="11.7109375" style="8" customWidth="1"/>
    <col min="12" max="12" width="12.42578125" style="8" customWidth="1"/>
    <col min="13" max="13" width="7.28515625" style="8" customWidth="1"/>
    <col min="14" max="14" width="6.5703125" style="8" customWidth="1"/>
    <col min="15" max="15" width="11.28515625" style="8" customWidth="1"/>
    <col min="16" max="16" width="11.140625" style="8" customWidth="1"/>
    <col min="17" max="17" width="9" style="8" customWidth="1"/>
    <col min="18" max="18" width="5.85546875" style="8" customWidth="1"/>
    <col min="19" max="19" width="5.28515625" style="8" customWidth="1"/>
    <col min="20" max="20" width="7.7109375" style="8" customWidth="1"/>
    <col min="21" max="22" width="7.140625" style="8" customWidth="1"/>
    <col min="23" max="23" width="5.140625" style="8" customWidth="1"/>
    <col min="24" max="24" width="4.85546875" style="8" customWidth="1"/>
    <col min="25" max="25" width="7.42578125" style="8" customWidth="1"/>
    <col min="26" max="27" width="7" style="8" customWidth="1"/>
    <col min="28" max="28" width="5.140625" style="8" customWidth="1"/>
    <col min="29" max="29" width="5" style="8" customWidth="1"/>
    <col min="30" max="30" width="8.140625" style="8" customWidth="1"/>
    <col min="31" max="31" width="7.85546875" style="8" customWidth="1"/>
    <col min="32" max="32" width="7" style="8" customWidth="1"/>
    <col min="33" max="33" width="5.42578125" style="8" customWidth="1"/>
    <col min="34" max="34" width="4.85546875" style="8" customWidth="1"/>
    <col min="35" max="35" width="8" style="8" customWidth="1"/>
    <col min="36" max="36" width="7.5703125" style="8" customWidth="1"/>
    <col min="37" max="37" width="8.140625" style="8" customWidth="1"/>
    <col min="38" max="38" width="5.140625" style="8" customWidth="1"/>
    <col min="39" max="39" width="4.42578125" style="8" customWidth="1"/>
    <col min="40" max="40" width="8.7109375" style="8" customWidth="1"/>
    <col min="41" max="41" width="7.85546875" style="8" customWidth="1"/>
    <col min="42" max="42" width="8.5703125" style="8" customWidth="1"/>
    <col min="43" max="43" width="6.85546875" style="8" customWidth="1"/>
    <col min="44" max="44" width="7.5703125" style="8" customWidth="1"/>
    <col min="45" max="46" width="8.42578125" style="8" customWidth="1"/>
    <col min="47" max="47" width="7" style="8" customWidth="1"/>
    <col min="48" max="48" width="6.85546875" style="8" customWidth="1"/>
    <col min="49" max="49" width="7.28515625" style="8" customWidth="1"/>
    <col min="50" max="50" width="8.28515625" style="8" hidden="1" customWidth="1"/>
    <col min="51" max="51" width="14.42578125" style="8" hidden="1" customWidth="1"/>
    <col min="52" max="52" width="11" style="8" hidden="1" customWidth="1"/>
    <col min="53" max="53" width="7.42578125" style="8" hidden="1" customWidth="1"/>
    <col min="54" max="54" width="16" style="8" hidden="1" customWidth="1"/>
    <col min="55" max="55" width="7.85546875" style="8" hidden="1" customWidth="1"/>
    <col min="56" max="56" width="9.28515625" style="8" customWidth="1"/>
    <col min="57" max="57" width="9.5703125" style="8" customWidth="1"/>
    <col min="58" max="58" width="8.5703125" style="8" customWidth="1"/>
    <col min="59" max="60" width="14.28515625" style="8" hidden="1" customWidth="1"/>
    <col min="61" max="61" width="8.7109375" style="8" hidden="1" customWidth="1"/>
    <col min="62" max="62" width="8.140625" style="8" customWidth="1"/>
    <col min="63" max="63" width="9" style="8" customWidth="1"/>
    <col min="64" max="64" width="7.85546875" style="8" customWidth="1"/>
    <col min="65" max="67" width="14.28515625" style="8" hidden="1" customWidth="1"/>
    <col min="68" max="68" width="6.7109375" style="8" hidden="1" customWidth="1"/>
    <col min="69" max="69" width="8.28515625" style="8" hidden="1" customWidth="1"/>
    <col min="70" max="70" width="9.140625" style="8" hidden="1" customWidth="1"/>
    <col min="71" max="71" width="8.42578125" style="8" customWidth="1"/>
    <col min="72" max="72" width="8.140625" style="8" customWidth="1"/>
    <col min="73" max="73" width="8.42578125" style="8" customWidth="1"/>
    <col min="74" max="74" width="7.5703125" style="8" customWidth="1"/>
    <col min="75" max="75" width="7.42578125" style="8" customWidth="1"/>
    <col min="76" max="76" width="8.5703125" style="8" customWidth="1"/>
    <col min="77" max="78" width="7.42578125" style="8" customWidth="1"/>
    <col min="79" max="79" width="7.28515625" style="8" customWidth="1"/>
    <col min="80" max="80" width="7.42578125" style="8" customWidth="1"/>
    <col min="81" max="81" width="6.140625" style="8" customWidth="1"/>
    <col min="82" max="82" width="7.5703125" style="8" customWidth="1"/>
    <col min="83" max="83" width="7.7109375" style="8" customWidth="1"/>
    <col min="84" max="84" width="7.28515625" style="8" customWidth="1"/>
    <col min="85" max="85" width="8.140625" style="8" customWidth="1"/>
    <col min="86" max="86" width="7.140625" style="8" customWidth="1"/>
    <col min="87" max="87" width="7.5703125" style="8" customWidth="1"/>
    <col min="88" max="88" width="0.28515625" style="8" hidden="1" customWidth="1"/>
    <col min="89" max="89" width="6.7109375" style="8" hidden="1" customWidth="1"/>
    <col min="90" max="90" width="5.7109375" style="8" hidden="1" customWidth="1"/>
    <col min="91" max="93" width="8.28515625" style="3" customWidth="1"/>
    <col min="94" max="94" width="8.140625" style="3" hidden="1" customWidth="1"/>
    <col min="95" max="96" width="7.28515625" style="3" hidden="1" customWidth="1"/>
    <col min="97" max="99" width="9.28515625" style="8" customWidth="1"/>
    <col min="100" max="102" width="8.85546875" style="3" customWidth="1"/>
    <col min="103" max="105" width="8.28515625" style="3" customWidth="1"/>
    <col min="106" max="108" width="8" style="3" customWidth="1"/>
    <col min="109" max="109" width="5.42578125" style="3" hidden="1" customWidth="1"/>
    <col min="110" max="110" width="6.28515625" style="3" hidden="1" customWidth="1"/>
    <col min="111" max="111" width="6.140625" style="3" hidden="1" customWidth="1"/>
    <col min="112" max="112" width="7.42578125" style="3" customWidth="1"/>
    <col min="113" max="113" width="8.5703125" style="3" customWidth="1"/>
    <col min="114" max="114" width="8" style="3" customWidth="1"/>
    <col min="115" max="115" width="9.5703125" style="8" customWidth="1"/>
    <col min="116" max="116" width="10.28515625" style="8" customWidth="1"/>
    <col min="117" max="117" width="9" style="8" customWidth="1"/>
    <col min="118" max="118" width="7.5703125" style="3" customWidth="1"/>
    <col min="119" max="119" width="7" style="3" customWidth="1"/>
    <col min="120" max="120" width="10.28515625" style="3" customWidth="1"/>
    <col min="121" max="121" width="8.7109375" style="3" customWidth="1"/>
    <col min="122" max="122" width="8.5703125" style="3" customWidth="1"/>
    <col min="123" max="124" width="8" style="3" customWidth="1"/>
    <col min="125" max="125" width="10.140625" style="3" customWidth="1"/>
    <col min="126" max="126" width="8.5703125" style="3" customWidth="1"/>
    <col min="127" max="127" width="8.28515625" style="3" customWidth="1"/>
    <col min="128" max="128" width="9.28515625" style="3" customWidth="1"/>
    <col min="129" max="129" width="7.7109375" style="3" customWidth="1"/>
    <col min="130" max="135" width="8.85546875" style="3" hidden="1" customWidth="1"/>
    <col min="136" max="136" width="8.140625" style="3" customWidth="1"/>
    <col min="137" max="137" width="8.42578125" style="3" customWidth="1"/>
    <col min="138" max="138" width="8.7109375" style="3" customWidth="1"/>
    <col min="139" max="139" width="9.42578125" style="8" customWidth="1"/>
    <col min="140" max="16384" width="9" style="8"/>
  </cols>
  <sheetData>
    <row r="2" spans="1:139" ht="18.75" customHeight="1" x14ac:dyDescent="0.25">
      <c r="D2" s="129" t="s">
        <v>0</v>
      </c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9"/>
      <c r="S2" s="9"/>
      <c r="T2" s="9"/>
      <c r="U2" s="9"/>
      <c r="V2" s="9"/>
      <c r="W2" s="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1"/>
      <c r="CN2" s="11"/>
      <c r="CO2" s="11"/>
      <c r="CP2" s="11"/>
      <c r="CQ2" s="11"/>
      <c r="CR2" s="11"/>
      <c r="CS2" s="10"/>
      <c r="CT2" s="10"/>
      <c r="CU2" s="10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0"/>
      <c r="DL2" s="10"/>
      <c r="DM2" s="10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</row>
    <row r="3" spans="1:139" s="12" customFormat="1" ht="20.25" customHeight="1" x14ac:dyDescent="0.25">
      <c r="B3" s="13"/>
      <c r="C3" s="130" t="s">
        <v>64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"/>
      <c r="T3" s="13"/>
      <c r="U3" s="13"/>
      <c r="V3" s="14"/>
      <c r="W3" s="38"/>
      <c r="X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CM3" s="15"/>
      <c r="CN3" s="15"/>
      <c r="CO3" s="15"/>
      <c r="CP3" s="15"/>
      <c r="CQ3" s="15"/>
      <c r="CR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</row>
    <row r="4" spans="1:139" x14ac:dyDescent="0.25">
      <c r="D4" s="2"/>
      <c r="E4" s="37"/>
      <c r="F4" s="37"/>
      <c r="G4" s="37"/>
      <c r="H4" s="16"/>
      <c r="I4" s="37"/>
      <c r="J4" s="37"/>
      <c r="K4" s="37"/>
      <c r="M4" s="16"/>
      <c r="N4" s="16"/>
      <c r="O4" s="16"/>
      <c r="P4" s="131" t="s">
        <v>1</v>
      </c>
      <c r="Q4" s="131"/>
      <c r="V4" s="38"/>
      <c r="W4" s="38"/>
      <c r="X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</row>
    <row r="5" spans="1:139" s="17" customFormat="1" ht="23.25" customHeight="1" x14ac:dyDescent="0.25">
      <c r="A5" s="93" t="s">
        <v>2</v>
      </c>
      <c r="B5" s="93" t="s">
        <v>3</v>
      </c>
      <c r="C5" s="96" t="s">
        <v>4</v>
      </c>
      <c r="D5" s="96" t="s">
        <v>5</v>
      </c>
      <c r="E5" s="99" t="s">
        <v>6</v>
      </c>
      <c r="F5" s="100"/>
      <c r="G5" s="100"/>
      <c r="H5" s="100"/>
      <c r="I5" s="101"/>
      <c r="J5" s="108" t="s">
        <v>45</v>
      </c>
      <c r="K5" s="109"/>
      <c r="L5" s="109"/>
      <c r="M5" s="109"/>
      <c r="N5" s="110"/>
      <c r="O5" s="117" t="s">
        <v>7</v>
      </c>
      <c r="P5" s="118"/>
      <c r="Q5" s="118"/>
      <c r="R5" s="118"/>
      <c r="S5" s="118"/>
      <c r="T5" s="117" t="s">
        <v>7</v>
      </c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7" t="s">
        <v>7</v>
      </c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36"/>
      <c r="BN5" s="36"/>
      <c r="BO5" s="36"/>
      <c r="BP5" s="36"/>
      <c r="BQ5" s="36"/>
      <c r="BR5" s="36"/>
      <c r="BS5" s="117" t="s">
        <v>7</v>
      </c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36"/>
      <c r="CS5" s="118" t="s">
        <v>7</v>
      </c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8"/>
      <c r="DI5" s="118"/>
      <c r="DJ5" s="135"/>
      <c r="DK5" s="57" t="s">
        <v>8</v>
      </c>
      <c r="DL5" s="58"/>
      <c r="DM5" s="59"/>
      <c r="DN5" s="66" t="s">
        <v>9</v>
      </c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8"/>
      <c r="EF5" s="69" t="s">
        <v>10</v>
      </c>
      <c r="EG5" s="70"/>
      <c r="EH5" s="71"/>
      <c r="EI5" s="8"/>
    </row>
    <row r="6" spans="1:139" s="17" customFormat="1" ht="51" customHeight="1" x14ac:dyDescent="0.25">
      <c r="A6" s="94"/>
      <c r="B6" s="94"/>
      <c r="C6" s="97"/>
      <c r="D6" s="97"/>
      <c r="E6" s="102"/>
      <c r="F6" s="103"/>
      <c r="G6" s="103"/>
      <c r="H6" s="103"/>
      <c r="I6" s="104"/>
      <c r="J6" s="111"/>
      <c r="K6" s="112"/>
      <c r="L6" s="112"/>
      <c r="M6" s="112"/>
      <c r="N6" s="113"/>
      <c r="O6" s="142" t="s">
        <v>11</v>
      </c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3" t="s">
        <v>12</v>
      </c>
      <c r="BB6" s="144"/>
      <c r="BC6" s="144"/>
      <c r="BD6" s="144"/>
      <c r="BE6" s="144"/>
      <c r="BF6" s="144"/>
      <c r="BG6" s="144"/>
      <c r="BH6" s="144"/>
      <c r="BI6" s="144"/>
      <c r="BJ6" s="144"/>
      <c r="BK6" s="144"/>
      <c r="BL6" s="144"/>
      <c r="BM6" s="144"/>
      <c r="BN6" s="144"/>
      <c r="BO6" s="145"/>
      <c r="BP6" s="146" t="s">
        <v>13</v>
      </c>
      <c r="BQ6" s="147"/>
      <c r="BR6" s="148"/>
      <c r="BS6" s="143" t="s">
        <v>14</v>
      </c>
      <c r="BT6" s="144"/>
      <c r="BU6" s="144"/>
      <c r="BV6" s="144"/>
      <c r="BW6" s="144"/>
      <c r="BX6" s="144"/>
      <c r="BY6" s="144"/>
      <c r="BZ6" s="144"/>
      <c r="CA6" s="144"/>
      <c r="CB6" s="144"/>
      <c r="CC6" s="144"/>
      <c r="CD6" s="144"/>
      <c r="CE6" s="144"/>
      <c r="CF6" s="144"/>
      <c r="CG6" s="144"/>
      <c r="CH6" s="144"/>
      <c r="CI6" s="145"/>
      <c r="CJ6" s="139" t="s">
        <v>15</v>
      </c>
      <c r="CK6" s="140"/>
      <c r="CL6" s="140"/>
      <c r="CM6" s="140"/>
      <c r="CN6" s="140"/>
      <c r="CO6" s="140"/>
      <c r="CP6" s="140"/>
      <c r="CQ6" s="140"/>
      <c r="CR6" s="141"/>
      <c r="CS6" s="143" t="s">
        <v>16</v>
      </c>
      <c r="CT6" s="144"/>
      <c r="CU6" s="144"/>
      <c r="CV6" s="144"/>
      <c r="CW6" s="144"/>
      <c r="CX6" s="144"/>
      <c r="CY6" s="144"/>
      <c r="CZ6" s="144"/>
      <c r="DA6" s="145"/>
      <c r="DB6" s="152" t="s">
        <v>17</v>
      </c>
      <c r="DC6" s="153"/>
      <c r="DD6" s="154"/>
      <c r="DE6" s="136" t="s">
        <v>18</v>
      </c>
      <c r="DF6" s="137"/>
      <c r="DG6" s="138"/>
      <c r="DH6" s="136" t="s">
        <v>19</v>
      </c>
      <c r="DI6" s="137"/>
      <c r="DJ6" s="138"/>
      <c r="DK6" s="60"/>
      <c r="DL6" s="61"/>
      <c r="DM6" s="62"/>
      <c r="DN6" s="78"/>
      <c r="DO6" s="79"/>
      <c r="DP6" s="79"/>
      <c r="DQ6" s="79"/>
      <c r="DR6" s="79"/>
      <c r="DS6" s="80"/>
      <c r="DT6" s="81" t="s">
        <v>20</v>
      </c>
      <c r="DU6" s="82"/>
      <c r="DV6" s="83"/>
      <c r="DW6" s="78"/>
      <c r="DX6" s="79"/>
      <c r="DY6" s="79"/>
      <c r="DZ6" s="79"/>
      <c r="EA6" s="79"/>
      <c r="EB6" s="79"/>
      <c r="EC6" s="79"/>
      <c r="ED6" s="79"/>
      <c r="EE6" s="80"/>
      <c r="EF6" s="72"/>
      <c r="EG6" s="73"/>
      <c r="EH6" s="74"/>
      <c r="EI6" s="8"/>
    </row>
    <row r="7" spans="1:139" s="17" customFormat="1" ht="139.5" customHeight="1" x14ac:dyDescent="0.25">
      <c r="A7" s="94"/>
      <c r="B7" s="94"/>
      <c r="C7" s="97"/>
      <c r="D7" s="97"/>
      <c r="E7" s="105"/>
      <c r="F7" s="106"/>
      <c r="G7" s="106"/>
      <c r="H7" s="106"/>
      <c r="I7" s="107"/>
      <c r="J7" s="114"/>
      <c r="K7" s="115"/>
      <c r="L7" s="115"/>
      <c r="M7" s="115"/>
      <c r="N7" s="116"/>
      <c r="O7" s="158" t="s">
        <v>44</v>
      </c>
      <c r="P7" s="159"/>
      <c r="Q7" s="159"/>
      <c r="R7" s="159"/>
      <c r="S7" s="160"/>
      <c r="T7" s="120" t="s">
        <v>21</v>
      </c>
      <c r="U7" s="121"/>
      <c r="V7" s="121"/>
      <c r="W7" s="121"/>
      <c r="X7" s="122"/>
      <c r="Y7" s="120" t="s">
        <v>22</v>
      </c>
      <c r="Z7" s="121"/>
      <c r="AA7" s="121"/>
      <c r="AB7" s="121"/>
      <c r="AC7" s="122"/>
      <c r="AD7" s="120" t="s">
        <v>46</v>
      </c>
      <c r="AE7" s="121"/>
      <c r="AF7" s="121"/>
      <c r="AG7" s="121"/>
      <c r="AH7" s="122"/>
      <c r="AI7" s="120" t="s">
        <v>47</v>
      </c>
      <c r="AJ7" s="121"/>
      <c r="AK7" s="121"/>
      <c r="AL7" s="121"/>
      <c r="AM7" s="122"/>
      <c r="AN7" s="164" t="s">
        <v>59</v>
      </c>
      <c r="AO7" s="165"/>
      <c r="AP7" s="165"/>
      <c r="AQ7" s="165"/>
      <c r="AR7" s="166"/>
      <c r="AS7" s="164" t="s">
        <v>60</v>
      </c>
      <c r="AT7" s="165"/>
      <c r="AU7" s="165"/>
      <c r="AV7" s="165"/>
      <c r="AW7" s="166"/>
      <c r="AX7" s="120" t="s">
        <v>23</v>
      </c>
      <c r="AY7" s="121"/>
      <c r="AZ7" s="122"/>
      <c r="BA7" s="167" t="s">
        <v>24</v>
      </c>
      <c r="BB7" s="168"/>
      <c r="BC7" s="169"/>
      <c r="BD7" s="170" t="s">
        <v>25</v>
      </c>
      <c r="BE7" s="171"/>
      <c r="BF7" s="172"/>
      <c r="BG7" s="55" t="s">
        <v>26</v>
      </c>
      <c r="BH7" s="119"/>
      <c r="BI7" s="56"/>
      <c r="BJ7" s="55" t="s">
        <v>27</v>
      </c>
      <c r="BK7" s="119"/>
      <c r="BL7" s="56"/>
      <c r="BM7" s="123" t="s">
        <v>28</v>
      </c>
      <c r="BN7" s="124"/>
      <c r="BO7" s="125"/>
      <c r="BP7" s="149"/>
      <c r="BQ7" s="150"/>
      <c r="BR7" s="151"/>
      <c r="BS7" s="126" t="s">
        <v>29</v>
      </c>
      <c r="BT7" s="127"/>
      <c r="BU7" s="127"/>
      <c r="BV7" s="127"/>
      <c r="BW7" s="128"/>
      <c r="BX7" s="132" t="s">
        <v>30</v>
      </c>
      <c r="BY7" s="133"/>
      <c r="BZ7" s="134"/>
      <c r="CA7" s="132" t="s">
        <v>31</v>
      </c>
      <c r="CB7" s="133"/>
      <c r="CC7" s="134"/>
      <c r="CD7" s="132" t="s">
        <v>32</v>
      </c>
      <c r="CE7" s="133"/>
      <c r="CF7" s="134"/>
      <c r="CG7" s="132" t="s">
        <v>33</v>
      </c>
      <c r="CH7" s="133"/>
      <c r="CI7" s="134"/>
      <c r="CJ7" s="132" t="s">
        <v>55</v>
      </c>
      <c r="CK7" s="133"/>
      <c r="CL7" s="134"/>
      <c r="CM7" s="132" t="s">
        <v>61</v>
      </c>
      <c r="CN7" s="133"/>
      <c r="CO7" s="134"/>
      <c r="CP7" s="87" t="s">
        <v>34</v>
      </c>
      <c r="CQ7" s="88"/>
      <c r="CR7" s="89"/>
      <c r="CS7" s="161" t="s">
        <v>35</v>
      </c>
      <c r="CT7" s="162"/>
      <c r="CU7" s="163"/>
      <c r="CV7" s="132" t="s">
        <v>36</v>
      </c>
      <c r="CW7" s="133"/>
      <c r="CX7" s="134"/>
      <c r="CY7" s="132" t="s">
        <v>62</v>
      </c>
      <c r="CZ7" s="133"/>
      <c r="DA7" s="134"/>
      <c r="DB7" s="155"/>
      <c r="DC7" s="156"/>
      <c r="DD7" s="157"/>
      <c r="DE7" s="139"/>
      <c r="DF7" s="140"/>
      <c r="DG7" s="141"/>
      <c r="DH7" s="139"/>
      <c r="DI7" s="140"/>
      <c r="DJ7" s="141"/>
      <c r="DK7" s="63"/>
      <c r="DL7" s="64"/>
      <c r="DM7" s="65"/>
      <c r="DN7" s="87" t="s">
        <v>48</v>
      </c>
      <c r="DO7" s="88"/>
      <c r="DP7" s="89"/>
      <c r="DQ7" s="87" t="s">
        <v>49</v>
      </c>
      <c r="DR7" s="88"/>
      <c r="DS7" s="89"/>
      <c r="DT7" s="84"/>
      <c r="DU7" s="85"/>
      <c r="DV7" s="86"/>
      <c r="DW7" s="87" t="s">
        <v>50</v>
      </c>
      <c r="DX7" s="88"/>
      <c r="DY7" s="89"/>
      <c r="DZ7" s="87" t="s">
        <v>51</v>
      </c>
      <c r="EA7" s="88"/>
      <c r="EB7" s="89"/>
      <c r="EC7" s="90" t="s">
        <v>52</v>
      </c>
      <c r="ED7" s="91"/>
      <c r="EE7" s="92"/>
      <c r="EF7" s="75"/>
      <c r="EG7" s="76"/>
      <c r="EH7" s="77"/>
      <c r="EI7" s="8"/>
    </row>
    <row r="8" spans="1:139" s="18" customFormat="1" ht="30.75" customHeight="1" x14ac:dyDescent="0.25">
      <c r="A8" s="94"/>
      <c r="B8" s="94"/>
      <c r="C8" s="97"/>
      <c r="D8" s="97"/>
      <c r="E8" s="52" t="s">
        <v>37</v>
      </c>
      <c r="F8" s="55" t="s">
        <v>53</v>
      </c>
      <c r="G8" s="119"/>
      <c r="H8" s="119"/>
      <c r="I8" s="56"/>
      <c r="J8" s="52" t="s">
        <v>37</v>
      </c>
      <c r="K8" s="55" t="s">
        <v>53</v>
      </c>
      <c r="L8" s="119"/>
      <c r="M8" s="119"/>
      <c r="N8" s="56"/>
      <c r="O8" s="52" t="s">
        <v>54</v>
      </c>
      <c r="P8" s="55" t="s">
        <v>53</v>
      </c>
      <c r="Q8" s="119"/>
      <c r="R8" s="119"/>
      <c r="S8" s="56"/>
      <c r="T8" s="52" t="s">
        <v>37</v>
      </c>
      <c r="U8" s="55" t="s">
        <v>53</v>
      </c>
      <c r="V8" s="119"/>
      <c r="W8" s="119"/>
      <c r="X8" s="56"/>
      <c r="Y8" s="52" t="s">
        <v>37</v>
      </c>
      <c r="Z8" s="55" t="s">
        <v>53</v>
      </c>
      <c r="AA8" s="119"/>
      <c r="AB8" s="119"/>
      <c r="AC8" s="56"/>
      <c r="AD8" s="52" t="s">
        <v>37</v>
      </c>
      <c r="AE8" s="55" t="s">
        <v>53</v>
      </c>
      <c r="AF8" s="119"/>
      <c r="AG8" s="119"/>
      <c r="AH8" s="56"/>
      <c r="AI8" s="52" t="s">
        <v>37</v>
      </c>
      <c r="AJ8" s="55" t="s">
        <v>53</v>
      </c>
      <c r="AK8" s="119"/>
      <c r="AL8" s="119"/>
      <c r="AM8" s="56"/>
      <c r="AN8" s="52" t="s">
        <v>37</v>
      </c>
      <c r="AO8" s="55" t="s">
        <v>53</v>
      </c>
      <c r="AP8" s="119"/>
      <c r="AQ8" s="119"/>
      <c r="AR8" s="56"/>
      <c r="AS8" s="52" t="s">
        <v>54</v>
      </c>
      <c r="AT8" s="55" t="s">
        <v>53</v>
      </c>
      <c r="AU8" s="119"/>
      <c r="AV8" s="119"/>
      <c r="AW8" s="56"/>
      <c r="AX8" s="52" t="s">
        <v>38</v>
      </c>
      <c r="AY8" s="48" t="s">
        <v>53</v>
      </c>
      <c r="AZ8" s="49"/>
      <c r="BA8" s="52" t="s">
        <v>38</v>
      </c>
      <c r="BB8" s="48" t="s">
        <v>53</v>
      </c>
      <c r="BC8" s="49"/>
      <c r="BD8" s="52" t="s">
        <v>37</v>
      </c>
      <c r="BE8" s="55" t="s">
        <v>53</v>
      </c>
      <c r="BF8" s="56"/>
      <c r="BG8" s="52" t="s">
        <v>38</v>
      </c>
      <c r="BH8" s="48" t="s">
        <v>53</v>
      </c>
      <c r="BI8" s="49"/>
      <c r="BJ8" s="52" t="s">
        <v>37</v>
      </c>
      <c r="BK8" s="55" t="s">
        <v>53</v>
      </c>
      <c r="BL8" s="56"/>
      <c r="BM8" s="52" t="s">
        <v>38</v>
      </c>
      <c r="BN8" s="48" t="s">
        <v>53</v>
      </c>
      <c r="BO8" s="49"/>
      <c r="BP8" s="52" t="s">
        <v>38</v>
      </c>
      <c r="BQ8" s="48" t="s">
        <v>53</v>
      </c>
      <c r="BR8" s="49"/>
      <c r="BS8" s="52" t="s">
        <v>37</v>
      </c>
      <c r="BT8" s="48" t="s">
        <v>53</v>
      </c>
      <c r="BU8" s="54"/>
      <c r="BV8" s="54"/>
      <c r="BW8" s="49"/>
      <c r="BX8" s="52" t="s">
        <v>37</v>
      </c>
      <c r="BY8" s="55" t="s">
        <v>53</v>
      </c>
      <c r="BZ8" s="56"/>
      <c r="CA8" s="52" t="s">
        <v>37</v>
      </c>
      <c r="CB8" s="55" t="s">
        <v>53</v>
      </c>
      <c r="CC8" s="56"/>
      <c r="CD8" s="52" t="s">
        <v>37</v>
      </c>
      <c r="CE8" s="55" t="s">
        <v>53</v>
      </c>
      <c r="CF8" s="56"/>
      <c r="CG8" s="52" t="s">
        <v>37</v>
      </c>
      <c r="CH8" s="55" t="s">
        <v>53</v>
      </c>
      <c r="CI8" s="56"/>
      <c r="CJ8" s="52" t="s">
        <v>38</v>
      </c>
      <c r="CK8" s="48" t="s">
        <v>53</v>
      </c>
      <c r="CL8" s="49"/>
      <c r="CM8" s="52" t="s">
        <v>37</v>
      </c>
      <c r="CN8" s="55" t="s">
        <v>53</v>
      </c>
      <c r="CO8" s="56"/>
      <c r="CP8" s="52" t="s">
        <v>37</v>
      </c>
      <c r="CQ8" s="55" t="s">
        <v>53</v>
      </c>
      <c r="CR8" s="56"/>
      <c r="CS8" s="52" t="s">
        <v>37</v>
      </c>
      <c r="CT8" s="48" t="s">
        <v>53</v>
      </c>
      <c r="CU8" s="49"/>
      <c r="CV8" s="52" t="s">
        <v>37</v>
      </c>
      <c r="CW8" s="48" t="s">
        <v>53</v>
      </c>
      <c r="CX8" s="49"/>
      <c r="CY8" s="52" t="s">
        <v>37</v>
      </c>
      <c r="CZ8" s="48" t="s">
        <v>53</v>
      </c>
      <c r="DA8" s="49"/>
      <c r="DB8" s="52" t="s">
        <v>37</v>
      </c>
      <c r="DC8" s="48" t="s">
        <v>53</v>
      </c>
      <c r="DD8" s="49"/>
      <c r="DE8" s="52" t="s">
        <v>37</v>
      </c>
      <c r="DF8" s="48" t="s">
        <v>53</v>
      </c>
      <c r="DG8" s="49"/>
      <c r="DH8" s="52" t="s">
        <v>37</v>
      </c>
      <c r="DI8" s="48" t="s">
        <v>53</v>
      </c>
      <c r="DJ8" s="49"/>
      <c r="DK8" s="52" t="s">
        <v>37</v>
      </c>
      <c r="DL8" s="48" t="s">
        <v>53</v>
      </c>
      <c r="DM8" s="49"/>
      <c r="DN8" s="50" t="s">
        <v>38</v>
      </c>
      <c r="DO8" s="48" t="s">
        <v>53</v>
      </c>
      <c r="DP8" s="49"/>
      <c r="DQ8" s="52" t="s">
        <v>37</v>
      </c>
      <c r="DR8" s="48" t="s">
        <v>53</v>
      </c>
      <c r="DS8" s="49"/>
      <c r="DT8" s="50" t="s">
        <v>38</v>
      </c>
      <c r="DU8" s="48" t="s">
        <v>53</v>
      </c>
      <c r="DV8" s="49"/>
      <c r="DW8" s="52" t="s">
        <v>37</v>
      </c>
      <c r="DX8" s="48" t="s">
        <v>53</v>
      </c>
      <c r="DY8" s="49"/>
      <c r="DZ8" s="50" t="s">
        <v>38</v>
      </c>
      <c r="EA8" s="48" t="s">
        <v>53</v>
      </c>
      <c r="EB8" s="49"/>
      <c r="EC8" s="50" t="s">
        <v>37</v>
      </c>
      <c r="ED8" s="48" t="s">
        <v>53</v>
      </c>
      <c r="EE8" s="49"/>
      <c r="EF8" s="52" t="s">
        <v>37</v>
      </c>
      <c r="EG8" s="48" t="s">
        <v>53</v>
      </c>
      <c r="EH8" s="49"/>
      <c r="EI8" s="40"/>
    </row>
    <row r="9" spans="1:139" s="42" customFormat="1" ht="63" customHeight="1" x14ac:dyDescent="0.25">
      <c r="A9" s="95"/>
      <c r="B9" s="95"/>
      <c r="C9" s="98"/>
      <c r="D9" s="98"/>
      <c r="E9" s="53"/>
      <c r="F9" s="19" t="s">
        <v>56</v>
      </c>
      <c r="G9" s="7" t="str">
        <f>L9</f>
        <v>փաստացի (3 ամիս)</v>
      </c>
      <c r="H9" s="7" t="s">
        <v>57</v>
      </c>
      <c r="I9" s="7" t="s">
        <v>58</v>
      </c>
      <c r="J9" s="53"/>
      <c r="K9" s="19" t="str">
        <f>F9</f>
        <v>ծրագիր (1-ին եռամսյակ)</v>
      </c>
      <c r="L9" s="7" t="s">
        <v>63</v>
      </c>
      <c r="M9" s="7" t="str">
        <f>H9</f>
        <v>կատ. %-ը 1-ին եռ.  նկատմ.</v>
      </c>
      <c r="N9" s="7" t="str">
        <f>I9</f>
        <v>կատ. %-ը տար.նկատմ.</v>
      </c>
      <c r="O9" s="53"/>
      <c r="P9" s="19" t="str">
        <f>K9</f>
        <v>ծրագիր (1-ին եռամսյակ)</v>
      </c>
      <c r="Q9" s="7" t="str">
        <f>L9</f>
        <v>փաստացի (3 ամիս)</v>
      </c>
      <c r="R9" s="7" t="str">
        <f>M9</f>
        <v>կատ. %-ը 1-ին եռ.  նկատմ.</v>
      </c>
      <c r="S9" s="7" t="str">
        <f>N9</f>
        <v>կատ. %-ը տար.նկատմ.</v>
      </c>
      <c r="T9" s="53"/>
      <c r="U9" s="19" t="str">
        <f>P9</f>
        <v>ծրագիր (1-ին եռամսյակ)</v>
      </c>
      <c r="V9" s="7" t="str">
        <f>Q9</f>
        <v>փաստացի (3 ամիս)</v>
      </c>
      <c r="W9" s="7" t="str">
        <f>R9</f>
        <v>կատ. %-ը 1-ին եռ.  նկատմ.</v>
      </c>
      <c r="X9" s="7" t="str">
        <f>S9</f>
        <v>կատ. %-ը տար.նկատմ.</v>
      </c>
      <c r="Y9" s="53"/>
      <c r="Z9" s="19" t="str">
        <f>U9</f>
        <v>ծրագիր (1-ին եռամսյակ)</v>
      </c>
      <c r="AA9" s="7" t="str">
        <f>V9</f>
        <v>փաստացի (3 ամիս)</v>
      </c>
      <c r="AB9" s="7" t="str">
        <f>W9</f>
        <v>կատ. %-ը 1-ին եռ.  նկատմ.</v>
      </c>
      <c r="AC9" s="7" t="str">
        <f>X9</f>
        <v>կատ. %-ը տար.նկատմ.</v>
      </c>
      <c r="AD9" s="53"/>
      <c r="AE9" s="19" t="str">
        <f>Z9</f>
        <v>ծրագիր (1-ին եռամսյակ)</v>
      </c>
      <c r="AF9" s="7" t="str">
        <f>AA9</f>
        <v>փաստացի (3 ամիս)</v>
      </c>
      <c r="AG9" s="7" t="str">
        <f>AB9</f>
        <v>կատ. %-ը 1-ին եռ.  նկատմ.</v>
      </c>
      <c r="AH9" s="7" t="str">
        <f>AC9</f>
        <v>կատ. %-ը տար.նկատմ.</v>
      </c>
      <c r="AI9" s="53"/>
      <c r="AJ9" s="19" t="str">
        <f>Z9</f>
        <v>ծրագիր (1-ին եռամսյակ)</v>
      </c>
      <c r="AK9" s="7" t="str">
        <f>AA9</f>
        <v>փաստացի (3 ամիս)</v>
      </c>
      <c r="AL9" s="7" t="str">
        <f>AB9</f>
        <v>կատ. %-ը 1-ին եռ.  նկատմ.</v>
      </c>
      <c r="AM9" s="7" t="str">
        <f>AC9</f>
        <v>կատ. %-ը տար.նկատմ.</v>
      </c>
      <c r="AN9" s="53"/>
      <c r="AO9" s="19" t="str">
        <f>AJ9</f>
        <v>ծրագիր (1-ին եռամսյակ)</v>
      </c>
      <c r="AP9" s="7" t="str">
        <f>AK9</f>
        <v>փաստացի (3 ամիս)</v>
      </c>
      <c r="AQ9" s="7" t="str">
        <f>AL9</f>
        <v>կատ. %-ը 1-ին եռ.  նկատմ.</v>
      </c>
      <c r="AR9" s="7" t="str">
        <f>AM9</f>
        <v>կատ. %-ը տար.նկատմ.</v>
      </c>
      <c r="AS9" s="53"/>
      <c r="AT9" s="19" t="str">
        <f>AO9</f>
        <v>ծրագիր (1-ին եռամսյակ)</v>
      </c>
      <c r="AU9" s="7" t="str">
        <f>AP9</f>
        <v>փաստացի (3 ամիս)</v>
      </c>
      <c r="AV9" s="7" t="str">
        <f>AQ9</f>
        <v>կատ. %-ը 1-ին եռ.  նկատմ.</v>
      </c>
      <c r="AW9" s="7" t="str">
        <f>AR9</f>
        <v>կատ. %-ը տար.նկատմ.</v>
      </c>
      <c r="AX9" s="53"/>
      <c r="AY9" s="19" t="str">
        <f>AT9</f>
        <v>ծրագիր (1-ին եռամսյակ)</v>
      </c>
      <c r="AZ9" s="7" t="str">
        <f>AU9</f>
        <v>փաստացի (3 ամիս)</v>
      </c>
      <c r="BA9" s="53"/>
      <c r="BB9" s="19" t="str">
        <f>AY9</f>
        <v>ծրագիր (1-ին եռամսյակ)</v>
      </c>
      <c r="BC9" s="7" t="str">
        <f>AZ9</f>
        <v>փաստացի (3 ամիս)</v>
      </c>
      <c r="BD9" s="53"/>
      <c r="BE9" s="19" t="str">
        <f>BB9</f>
        <v>ծրագիր (1-ին եռամսյակ)</v>
      </c>
      <c r="BF9" s="7" t="str">
        <f>BC9</f>
        <v>փաստացի (3 ամիս)</v>
      </c>
      <c r="BG9" s="53"/>
      <c r="BH9" s="19" t="str">
        <f>BE9</f>
        <v>ծրագիր (1-ին եռամսյակ)</v>
      </c>
      <c r="BI9" s="7" t="str">
        <f>BC9</f>
        <v>փաստացի (3 ամիս)</v>
      </c>
      <c r="BJ9" s="53"/>
      <c r="BK9" s="19" t="str">
        <f>BH9</f>
        <v>ծրագիր (1-ին եռամսյակ)</v>
      </c>
      <c r="BL9" s="7" t="str">
        <f>BI9</f>
        <v>փաստացի (3 ամիս)</v>
      </c>
      <c r="BM9" s="53"/>
      <c r="BN9" s="19" t="str">
        <f>BK9</f>
        <v>ծրագիր (1-ին եռամսյակ)</v>
      </c>
      <c r="BO9" s="7" t="str">
        <f>BL9</f>
        <v>փաստացի (3 ամիս)</v>
      </c>
      <c r="BP9" s="53"/>
      <c r="BQ9" s="19" t="str">
        <f>BN9</f>
        <v>ծրագիր (1-ին եռամսյակ)</v>
      </c>
      <c r="BR9" s="7" t="str">
        <f>BL9</f>
        <v>փաստացի (3 ամիս)</v>
      </c>
      <c r="BS9" s="53"/>
      <c r="BT9" s="19" t="str">
        <f>BQ9</f>
        <v>ծրագիր (1-ին եռամսյակ)</v>
      </c>
      <c r="BU9" s="7" t="str">
        <f>BR9</f>
        <v>փաստացի (3 ամիս)</v>
      </c>
      <c r="BV9" s="7" t="str">
        <f>AQ9</f>
        <v>կատ. %-ը 1-ին եռ.  նկատմ.</v>
      </c>
      <c r="BW9" s="7" t="str">
        <f>AR9</f>
        <v>կատ. %-ը տար.նկատմ.</v>
      </c>
      <c r="BX9" s="53"/>
      <c r="BY9" s="19" t="str">
        <f>BT9</f>
        <v>ծրագիր (1-ին եռամսյակ)</v>
      </c>
      <c r="BZ9" s="7" t="str">
        <f>BU9</f>
        <v>փաստացի (3 ամիս)</v>
      </c>
      <c r="CA9" s="53"/>
      <c r="CB9" s="19" t="str">
        <f>BY9</f>
        <v>ծրագիր (1-ին եռամսյակ)</v>
      </c>
      <c r="CC9" s="7" t="str">
        <f>BZ9</f>
        <v>փաստացի (3 ամիս)</v>
      </c>
      <c r="CD9" s="53"/>
      <c r="CE9" s="19" t="str">
        <f>CB9</f>
        <v>ծրագիր (1-ին եռամսյակ)</v>
      </c>
      <c r="CF9" s="7" t="str">
        <f>CC9</f>
        <v>փաստացի (3 ամիս)</v>
      </c>
      <c r="CG9" s="53"/>
      <c r="CH9" s="19" t="str">
        <f>CE9</f>
        <v>ծրագիր (1-ին եռամսյակ)</v>
      </c>
      <c r="CI9" s="41" t="str">
        <f>CF9</f>
        <v>փաստացի (3 ամիս)</v>
      </c>
      <c r="CJ9" s="53"/>
      <c r="CK9" s="19" t="str">
        <f>CH9</f>
        <v>ծրագիր (1-ին եռամսյակ)</v>
      </c>
      <c r="CL9" s="7" t="str">
        <f>CI9</f>
        <v>փաստացի (3 ամիս)</v>
      </c>
      <c r="CM9" s="53"/>
      <c r="CN9" s="19" t="str">
        <f>CK9</f>
        <v>ծրագիր (1-ին եռամսյակ)</v>
      </c>
      <c r="CO9" s="7" t="str">
        <f>CL9</f>
        <v>փաստացի (3 ամիս)</v>
      </c>
      <c r="CP9" s="53"/>
      <c r="CQ9" s="19" t="str">
        <f>CN9</f>
        <v>ծրագիր (1-ին եռամսյակ)</v>
      </c>
      <c r="CR9" s="7" t="str">
        <f>CO9</f>
        <v>փաստացի (3 ամիս)</v>
      </c>
      <c r="CS9" s="53"/>
      <c r="CT9" s="19" t="str">
        <f>CQ9</f>
        <v>ծրագիր (1-ին եռամսյակ)</v>
      </c>
      <c r="CU9" s="7" t="str">
        <f>CR9</f>
        <v>փաստացի (3 ամիս)</v>
      </c>
      <c r="CV9" s="53"/>
      <c r="CW9" s="19" t="str">
        <f>CT9</f>
        <v>ծրագիր (1-ին եռամսյակ)</v>
      </c>
      <c r="CX9" s="7" t="str">
        <f>CU9</f>
        <v>փաստացի (3 ամիս)</v>
      </c>
      <c r="CY9" s="53"/>
      <c r="CZ9" s="19" t="str">
        <f>CW9</f>
        <v>ծրագիր (1-ին եռամսյակ)</v>
      </c>
      <c r="DA9" s="7" t="str">
        <f>CX9</f>
        <v>փաստացի (3 ամիս)</v>
      </c>
      <c r="DB9" s="53"/>
      <c r="DC9" s="19" t="str">
        <f>CZ9</f>
        <v>ծրագիր (1-ին եռամսյակ)</v>
      </c>
      <c r="DD9" s="7" t="str">
        <f>DA9</f>
        <v>փաստացի (3 ամիս)</v>
      </c>
      <c r="DE9" s="53"/>
      <c r="DF9" s="19" t="str">
        <f>DC9</f>
        <v>ծրագիր (1-ին եռամսյակ)</v>
      </c>
      <c r="DG9" s="7" t="str">
        <f>DD9</f>
        <v>փաստացի (3 ամիս)</v>
      </c>
      <c r="DH9" s="53"/>
      <c r="DI9" s="19" t="str">
        <f>DF9</f>
        <v>ծրագիր (1-ին եռամսյակ)</v>
      </c>
      <c r="DJ9" s="7" t="str">
        <f>DG9</f>
        <v>փաստացի (3 ամիս)</v>
      </c>
      <c r="DK9" s="53"/>
      <c r="DL9" s="19" t="str">
        <f>DI9</f>
        <v>ծրագիր (1-ին եռամսյակ)</v>
      </c>
      <c r="DM9" s="7" t="str">
        <f>DJ9</f>
        <v>փաստացի (3 ամիս)</v>
      </c>
      <c r="DN9" s="51"/>
      <c r="DO9" s="19" t="str">
        <f>DL9</f>
        <v>ծրագիր (1-ին եռամսյակ)</v>
      </c>
      <c r="DP9" s="7" t="str">
        <f>DM9</f>
        <v>փաստացի (3 ամիս)</v>
      </c>
      <c r="DQ9" s="53"/>
      <c r="DR9" s="19" t="str">
        <f>DO9</f>
        <v>ծրագիր (1-ին եռամսյակ)</v>
      </c>
      <c r="DS9" s="7" t="str">
        <f>DP9</f>
        <v>փաստացի (3 ամիս)</v>
      </c>
      <c r="DT9" s="51"/>
      <c r="DU9" s="19" t="str">
        <f>DR9</f>
        <v>ծրագիր (1-ին եռամսյակ)</v>
      </c>
      <c r="DV9" s="7" t="str">
        <f>DS9</f>
        <v>փաստացի (3 ամիս)</v>
      </c>
      <c r="DW9" s="53"/>
      <c r="DX9" s="19" t="str">
        <f>DU9</f>
        <v>ծրագիր (1-ին եռամսյակ)</v>
      </c>
      <c r="DY9" s="7" t="str">
        <f>DV9</f>
        <v>փաստացի (3 ամիս)</v>
      </c>
      <c r="DZ9" s="51"/>
      <c r="EA9" s="19" t="str">
        <f>DX9</f>
        <v>ծրագիր (1-ին եռամսյակ)</v>
      </c>
      <c r="EB9" s="7" t="str">
        <f>DY9</f>
        <v>փաստացի (3 ամիս)</v>
      </c>
      <c r="EC9" s="51"/>
      <c r="ED9" s="19" t="str">
        <f>EA9</f>
        <v>ծրագիր (1-ին եռամսյակ)</v>
      </c>
      <c r="EE9" s="7" t="str">
        <f>EB9</f>
        <v>փաստացի (3 ամիս)</v>
      </c>
      <c r="EF9" s="53"/>
      <c r="EG9" s="19" t="str">
        <f>ED9</f>
        <v>ծրագիր (1-ին եռամսյակ)</v>
      </c>
      <c r="EH9" s="7" t="str">
        <f>EE9</f>
        <v>փաստացի (3 ամիս)</v>
      </c>
    </row>
    <row r="10" spans="1:139" s="6" customFormat="1" ht="16.5" customHeight="1" x14ac:dyDescent="0.25">
      <c r="A10" s="4"/>
      <c r="B10" s="4"/>
      <c r="C10" s="20">
        <v>1</v>
      </c>
      <c r="D10" s="21">
        <v>2</v>
      </c>
      <c r="E10" s="4">
        <v>3</v>
      </c>
      <c r="F10" s="5">
        <v>4</v>
      </c>
      <c r="G10" s="4">
        <v>5</v>
      </c>
      <c r="H10" s="5">
        <v>6</v>
      </c>
      <c r="I10" s="4">
        <v>7</v>
      </c>
      <c r="J10" s="5">
        <v>8</v>
      </c>
      <c r="K10" s="4">
        <v>9</v>
      </c>
      <c r="L10" s="5">
        <v>10</v>
      </c>
      <c r="M10" s="4">
        <v>11</v>
      </c>
      <c r="N10" s="5">
        <v>12</v>
      </c>
      <c r="O10" s="4">
        <v>13</v>
      </c>
      <c r="P10" s="5">
        <v>14</v>
      </c>
      <c r="Q10" s="4">
        <v>15</v>
      </c>
      <c r="R10" s="5">
        <v>16</v>
      </c>
      <c r="S10" s="4">
        <v>17</v>
      </c>
      <c r="T10" s="5">
        <v>18</v>
      </c>
      <c r="U10" s="4">
        <v>19</v>
      </c>
      <c r="V10" s="5">
        <v>20</v>
      </c>
      <c r="W10" s="4">
        <v>21</v>
      </c>
      <c r="X10" s="5">
        <v>22</v>
      </c>
      <c r="Y10" s="4">
        <v>23</v>
      </c>
      <c r="Z10" s="5">
        <v>24</v>
      </c>
      <c r="AA10" s="4">
        <v>25</v>
      </c>
      <c r="AB10" s="5">
        <v>26</v>
      </c>
      <c r="AC10" s="4">
        <v>27</v>
      </c>
      <c r="AD10" s="5">
        <v>28</v>
      </c>
      <c r="AE10" s="4">
        <v>29</v>
      </c>
      <c r="AF10" s="5">
        <v>30</v>
      </c>
      <c r="AG10" s="4">
        <v>31</v>
      </c>
      <c r="AH10" s="5">
        <v>32</v>
      </c>
      <c r="AI10" s="4">
        <v>33</v>
      </c>
      <c r="AJ10" s="5">
        <v>34</v>
      </c>
      <c r="AK10" s="4">
        <v>35</v>
      </c>
      <c r="AL10" s="5">
        <v>36</v>
      </c>
      <c r="AM10" s="4">
        <v>37</v>
      </c>
      <c r="AN10" s="5">
        <v>38</v>
      </c>
      <c r="AO10" s="4">
        <v>39</v>
      </c>
      <c r="AP10" s="5">
        <v>40</v>
      </c>
      <c r="AQ10" s="4">
        <v>41</v>
      </c>
      <c r="AR10" s="5">
        <v>42</v>
      </c>
      <c r="AS10" s="4">
        <v>43</v>
      </c>
      <c r="AT10" s="5">
        <v>44</v>
      </c>
      <c r="AU10" s="4">
        <v>45</v>
      </c>
      <c r="AV10" s="5">
        <v>46</v>
      </c>
      <c r="AW10" s="4">
        <v>47</v>
      </c>
      <c r="AX10" s="5">
        <v>48</v>
      </c>
      <c r="AY10" s="4">
        <v>49</v>
      </c>
      <c r="AZ10" s="5">
        <v>50</v>
      </c>
      <c r="BA10" s="4">
        <v>51</v>
      </c>
      <c r="BB10" s="5">
        <v>52</v>
      </c>
      <c r="BC10" s="4">
        <v>53</v>
      </c>
      <c r="BD10" s="5">
        <v>48</v>
      </c>
      <c r="BE10" s="4">
        <v>49</v>
      </c>
      <c r="BF10" s="5">
        <v>50</v>
      </c>
      <c r="BG10" s="4">
        <v>51</v>
      </c>
      <c r="BH10" s="5">
        <v>52</v>
      </c>
      <c r="BI10" s="4">
        <v>53</v>
      </c>
      <c r="BJ10" s="5">
        <v>51</v>
      </c>
      <c r="BK10" s="4">
        <v>52</v>
      </c>
      <c r="BL10" s="5">
        <v>53</v>
      </c>
      <c r="BM10" s="4">
        <v>54</v>
      </c>
      <c r="BN10" s="5">
        <v>55</v>
      </c>
      <c r="BO10" s="4">
        <v>56</v>
      </c>
      <c r="BP10" s="5">
        <v>57</v>
      </c>
      <c r="BQ10" s="4">
        <v>58</v>
      </c>
      <c r="BR10" s="5">
        <v>59</v>
      </c>
      <c r="BS10" s="4">
        <v>54</v>
      </c>
      <c r="BT10" s="5">
        <v>55</v>
      </c>
      <c r="BU10" s="4">
        <v>56</v>
      </c>
      <c r="BV10" s="5">
        <v>57</v>
      </c>
      <c r="BW10" s="4">
        <v>58</v>
      </c>
      <c r="BX10" s="5">
        <v>59</v>
      </c>
      <c r="BY10" s="4">
        <v>60</v>
      </c>
      <c r="BZ10" s="5">
        <v>61</v>
      </c>
      <c r="CA10" s="4">
        <v>62</v>
      </c>
      <c r="CB10" s="5">
        <v>63</v>
      </c>
      <c r="CC10" s="4">
        <v>64</v>
      </c>
      <c r="CD10" s="5">
        <v>65</v>
      </c>
      <c r="CE10" s="4">
        <v>66</v>
      </c>
      <c r="CF10" s="5">
        <v>67</v>
      </c>
      <c r="CG10" s="4">
        <v>68</v>
      </c>
      <c r="CH10" s="5">
        <v>69</v>
      </c>
      <c r="CI10" s="4">
        <v>70</v>
      </c>
      <c r="CJ10" s="4">
        <v>71</v>
      </c>
      <c r="CK10" s="5">
        <v>72</v>
      </c>
      <c r="CL10" s="4">
        <v>73</v>
      </c>
      <c r="CM10" s="5">
        <v>71</v>
      </c>
      <c r="CN10" s="4">
        <v>72</v>
      </c>
      <c r="CO10" s="5">
        <v>73</v>
      </c>
      <c r="CP10" s="4">
        <v>74</v>
      </c>
      <c r="CQ10" s="5">
        <v>75</v>
      </c>
      <c r="CR10" s="4">
        <v>76</v>
      </c>
      <c r="CS10" s="5">
        <v>74</v>
      </c>
      <c r="CT10" s="4">
        <v>75</v>
      </c>
      <c r="CU10" s="5">
        <v>76</v>
      </c>
      <c r="CV10" s="4">
        <v>77</v>
      </c>
      <c r="CW10" s="5">
        <v>78</v>
      </c>
      <c r="CX10" s="4">
        <v>79</v>
      </c>
      <c r="CY10" s="5">
        <v>80</v>
      </c>
      <c r="CZ10" s="4">
        <v>81</v>
      </c>
      <c r="DA10" s="5">
        <v>82</v>
      </c>
      <c r="DB10" s="4">
        <v>83</v>
      </c>
      <c r="DC10" s="5">
        <v>84</v>
      </c>
      <c r="DD10" s="4">
        <v>85</v>
      </c>
      <c r="DE10" s="5">
        <v>86</v>
      </c>
      <c r="DF10" s="4">
        <v>87</v>
      </c>
      <c r="DG10" s="5">
        <v>88</v>
      </c>
      <c r="DH10" s="4">
        <v>86</v>
      </c>
      <c r="DI10" s="5">
        <v>87</v>
      </c>
      <c r="DJ10" s="4">
        <v>88</v>
      </c>
      <c r="DK10" s="5">
        <v>89</v>
      </c>
      <c r="DL10" s="4">
        <v>90</v>
      </c>
      <c r="DM10" s="4">
        <v>91</v>
      </c>
      <c r="DN10" s="4">
        <v>92</v>
      </c>
      <c r="DO10" s="5">
        <v>93</v>
      </c>
      <c r="DP10" s="4">
        <v>94</v>
      </c>
      <c r="DQ10" s="5">
        <v>92</v>
      </c>
      <c r="DR10" s="4">
        <v>93</v>
      </c>
      <c r="DS10" s="4">
        <v>94</v>
      </c>
      <c r="DT10" s="4">
        <v>98</v>
      </c>
      <c r="DU10" s="5">
        <v>99</v>
      </c>
      <c r="DV10" s="4">
        <v>100</v>
      </c>
      <c r="DW10" s="5">
        <v>95</v>
      </c>
      <c r="DX10" s="4">
        <v>96</v>
      </c>
      <c r="DY10" s="4">
        <v>97</v>
      </c>
      <c r="DZ10" s="4">
        <v>104</v>
      </c>
      <c r="EA10" s="5">
        <v>105</v>
      </c>
      <c r="EB10" s="4">
        <v>106</v>
      </c>
      <c r="EC10" s="5">
        <v>107</v>
      </c>
      <c r="ED10" s="4">
        <v>108</v>
      </c>
      <c r="EE10" s="4">
        <v>109</v>
      </c>
      <c r="EF10" s="4">
        <v>98</v>
      </c>
      <c r="EG10" s="5">
        <v>99</v>
      </c>
      <c r="EH10" s="4">
        <v>100</v>
      </c>
      <c r="EI10" s="8"/>
    </row>
    <row r="11" spans="1:139" s="33" customFormat="1" ht="18.75" customHeight="1" x14ac:dyDescent="0.25">
      <c r="A11" s="28">
        <v>1</v>
      </c>
      <c r="B11" s="29" t="s">
        <v>39</v>
      </c>
      <c r="C11" s="22">
        <v>4036.1</v>
      </c>
      <c r="D11" s="22">
        <v>94638</v>
      </c>
      <c r="E11" s="31">
        <f t="shared" ref="E11:G14" si="0">DK11+EF11-EC11</f>
        <v>2131201.7000000002</v>
      </c>
      <c r="F11" s="31">
        <f t="shared" si="0"/>
        <v>737357.4</v>
      </c>
      <c r="G11" s="31">
        <f t="shared" si="0"/>
        <v>616540.80000000005</v>
      </c>
      <c r="H11" s="31">
        <f>G11/F11*100</f>
        <v>83.614919983172342</v>
      </c>
      <c r="I11" s="31">
        <f>G11/E11*100</f>
        <v>28.929256203202165</v>
      </c>
      <c r="J11" s="31">
        <f t="shared" ref="J11:L14" si="1">T11+Y11+AD11+AI11+AN11+AS11+AX11+BP11+BX11+CA11+CD11+CG11+CJ11+CP11+CS11+CY11+DB11+DH11</f>
        <v>489060.8</v>
      </c>
      <c r="K11" s="31">
        <f t="shared" si="1"/>
        <v>110950</v>
      </c>
      <c r="L11" s="31">
        <f t="shared" si="1"/>
        <v>155644.9</v>
      </c>
      <c r="M11" s="31">
        <f>L11/K11*100</f>
        <v>140.28382154123477</v>
      </c>
      <c r="N11" s="31">
        <f>L11/J11*100</f>
        <v>31.825265897409892</v>
      </c>
      <c r="O11" s="31">
        <f>T11+Y11+AD11</f>
        <v>76113.399999999994</v>
      </c>
      <c r="P11" s="31">
        <f t="shared" ref="P11:Q14" si="2">U11+Z11+AE11</f>
        <v>17400</v>
      </c>
      <c r="Q11" s="31">
        <f t="shared" si="2"/>
        <v>12962.4</v>
      </c>
      <c r="R11" s="31">
        <f>Q11/P11*100</f>
        <v>74.49655172413793</v>
      </c>
      <c r="S11" s="32">
        <f>Q11/O11*100</f>
        <v>17.030378356504901</v>
      </c>
      <c r="T11" s="31">
        <v>3932</v>
      </c>
      <c r="U11" s="31">
        <v>900</v>
      </c>
      <c r="V11" s="31">
        <v>3922.5</v>
      </c>
      <c r="W11" s="31">
        <f>V11/U11*100</f>
        <v>435.83333333333331</v>
      </c>
      <c r="X11" s="31">
        <f>V11/T11*100</f>
        <v>99.758392675483208</v>
      </c>
      <c r="Y11" s="45">
        <v>0</v>
      </c>
      <c r="Z11" s="45">
        <v>0</v>
      </c>
      <c r="AA11" s="31">
        <v>1261</v>
      </c>
      <c r="AB11" s="31">
        <v>0</v>
      </c>
      <c r="AC11" s="31">
        <v>0</v>
      </c>
      <c r="AD11" s="31">
        <v>72181.399999999994</v>
      </c>
      <c r="AE11" s="31">
        <v>16500</v>
      </c>
      <c r="AF11" s="31">
        <v>7778.9</v>
      </c>
      <c r="AG11" s="31">
        <f>AF11/AE11*100</f>
        <v>47.144848484848481</v>
      </c>
      <c r="AH11" s="31">
        <f>AF11/AD11*100</f>
        <v>10.776876037317093</v>
      </c>
      <c r="AI11" s="35">
        <v>222963.5</v>
      </c>
      <c r="AJ11" s="31">
        <v>55500</v>
      </c>
      <c r="AK11" s="31">
        <v>102989.7</v>
      </c>
      <c r="AL11" s="31">
        <f>AK11/AJ11*100</f>
        <v>185.56702702702702</v>
      </c>
      <c r="AM11" s="31">
        <f>AK11/AI11*100</f>
        <v>46.191282429635343</v>
      </c>
      <c r="AN11" s="31">
        <v>20048.3</v>
      </c>
      <c r="AO11" s="31">
        <v>5250</v>
      </c>
      <c r="AP11" s="31">
        <v>3525.4</v>
      </c>
      <c r="AQ11" s="31">
        <f>AP11/AO11*100</f>
        <v>67.150476190476198</v>
      </c>
      <c r="AR11" s="31">
        <f>AP11/AN11*100</f>
        <v>17.584533351955027</v>
      </c>
      <c r="AS11" s="31">
        <v>12500</v>
      </c>
      <c r="AT11" s="31">
        <v>3100</v>
      </c>
      <c r="AU11" s="31">
        <v>3641.7</v>
      </c>
      <c r="AV11" s="31">
        <f>AU11/AT11*100</f>
        <v>117.47419354838709</v>
      </c>
      <c r="AW11" s="31">
        <f>AU11/AS11*100</f>
        <v>29.133599999999998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1346238</v>
      </c>
      <c r="BE11" s="31">
        <f t="shared" ref="BE11:BE13" si="3">BD11/4</f>
        <v>336559.5</v>
      </c>
      <c r="BF11" s="31">
        <v>336559.7</v>
      </c>
      <c r="BG11" s="31"/>
      <c r="BH11" s="31"/>
      <c r="BI11" s="31"/>
      <c r="BJ11" s="31">
        <v>7625.9</v>
      </c>
      <c r="BK11" s="31">
        <v>1570.9</v>
      </c>
      <c r="BL11" s="31">
        <v>1570.9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f>BX11+CA11+CD11+CG11</f>
        <v>23605.599999999999</v>
      </c>
      <c r="BT11" s="31">
        <f>BY11+CB11+CE11+CH11</f>
        <v>4025</v>
      </c>
      <c r="BU11" s="31">
        <f>BZ11+CC11+CF11+CI11</f>
        <v>2591</v>
      </c>
      <c r="BV11" s="31">
        <f>BU11/BT11*100</f>
        <v>64.372670807453417</v>
      </c>
      <c r="BW11" s="31">
        <f>BU11/BS11*100</f>
        <v>10.976209035144203</v>
      </c>
      <c r="BX11" s="31">
        <v>19355.599999999999</v>
      </c>
      <c r="BY11" s="31">
        <v>3125</v>
      </c>
      <c r="BZ11" s="31">
        <v>2017.7</v>
      </c>
      <c r="CA11" s="31">
        <v>1300</v>
      </c>
      <c r="CB11" s="31">
        <v>380</v>
      </c>
      <c r="CC11" s="31">
        <v>456.3</v>
      </c>
      <c r="CD11" s="31"/>
      <c r="CE11" s="31"/>
      <c r="CF11" s="31"/>
      <c r="CG11" s="31">
        <v>2950</v>
      </c>
      <c r="CH11" s="31">
        <v>520</v>
      </c>
      <c r="CI11" s="31">
        <v>117</v>
      </c>
      <c r="CJ11" s="31"/>
      <c r="CK11" s="31"/>
      <c r="CL11" s="31"/>
      <c r="CM11" s="31"/>
      <c r="CN11" s="31"/>
      <c r="CO11" s="31"/>
      <c r="CP11" s="31"/>
      <c r="CQ11" s="31"/>
      <c r="CR11" s="31"/>
      <c r="CS11" s="31">
        <v>124830</v>
      </c>
      <c r="CT11" s="31">
        <v>23500</v>
      </c>
      <c r="CU11" s="31">
        <v>28452.2</v>
      </c>
      <c r="CV11" s="31">
        <v>45440</v>
      </c>
      <c r="CW11" s="31">
        <v>11300</v>
      </c>
      <c r="CX11" s="31">
        <v>7555.3</v>
      </c>
      <c r="CY11" s="31"/>
      <c r="CZ11" s="31"/>
      <c r="DA11" s="31"/>
      <c r="DB11" s="31">
        <v>500</v>
      </c>
      <c r="DC11" s="31">
        <v>75</v>
      </c>
      <c r="DD11" s="31">
        <v>69.900000000000006</v>
      </c>
      <c r="DE11" s="31"/>
      <c r="DF11" s="31"/>
      <c r="DG11" s="31"/>
      <c r="DH11" s="31">
        <v>8500</v>
      </c>
      <c r="DI11" s="31">
        <v>2100</v>
      </c>
      <c r="DJ11" s="31">
        <v>1412.6</v>
      </c>
      <c r="DK11" s="31">
        <f t="shared" ref="DK11:DM14" si="4">T11+Y11+AD11+AI11+AN11+AS11+AX11+BA11+BD11+BG11+BJ11+BM11+BP11+BX11+CA11+CD11+CG11+CJ11+CM11+CP11+CS11+CY11+DB11+DE11+DH11</f>
        <v>1842924.7</v>
      </c>
      <c r="DL11" s="31">
        <f t="shared" si="4"/>
        <v>449080.4</v>
      </c>
      <c r="DM11" s="31">
        <f t="shared" si="4"/>
        <v>493775.50000000006</v>
      </c>
      <c r="DN11" s="31"/>
      <c r="DO11" s="31"/>
      <c r="DP11" s="31"/>
      <c r="DQ11" s="31">
        <v>237877</v>
      </c>
      <c r="DR11" s="31">
        <v>237877</v>
      </c>
      <c r="DS11" s="31">
        <v>57043.5</v>
      </c>
      <c r="DT11" s="31"/>
      <c r="DU11" s="31"/>
      <c r="DV11" s="31"/>
      <c r="DW11" s="31">
        <v>50400</v>
      </c>
      <c r="DX11" s="31">
        <v>50400</v>
      </c>
      <c r="DY11" s="31">
        <v>65721.8</v>
      </c>
      <c r="DZ11" s="31"/>
      <c r="EA11" s="31"/>
      <c r="EB11" s="31"/>
      <c r="EC11" s="31"/>
      <c r="ED11" s="31"/>
      <c r="EE11" s="31"/>
      <c r="EF11" s="31">
        <f>DN11+DQ11+DT11+DW11+DZ11+EC11</f>
        <v>288277</v>
      </c>
      <c r="EG11" s="31">
        <f>DO11+DR11+DU11+DX11+EA11+ED11</f>
        <v>288277</v>
      </c>
      <c r="EH11" s="31">
        <f>DP11+DS11+DV11+DY11+EB11+EE11</f>
        <v>122765.3</v>
      </c>
      <c r="EI11" s="40"/>
    </row>
    <row r="12" spans="1:139" s="33" customFormat="1" ht="18.75" customHeight="1" x14ac:dyDescent="0.25">
      <c r="A12" s="28">
        <v>2</v>
      </c>
      <c r="B12" s="29" t="s">
        <v>41</v>
      </c>
      <c r="C12" s="22">
        <v>14328.9</v>
      </c>
      <c r="D12" s="22">
        <v>774800.5</v>
      </c>
      <c r="E12" s="31">
        <f t="shared" si="0"/>
        <v>1192264.7</v>
      </c>
      <c r="F12" s="31">
        <f t="shared" si="0"/>
        <v>297268.05</v>
      </c>
      <c r="G12" s="31">
        <f t="shared" si="0"/>
        <v>269823.8</v>
      </c>
      <c r="H12" s="31">
        <f>G12/F12*100</f>
        <v>90.767844038402373</v>
      </c>
      <c r="I12" s="31">
        <f t="shared" ref="I12:I14" si="5">G12/E12*100</f>
        <v>22.631199263049556</v>
      </c>
      <c r="J12" s="31">
        <f t="shared" si="1"/>
        <v>583069.80000000005</v>
      </c>
      <c r="K12" s="31">
        <f t="shared" si="1"/>
        <v>145193.9</v>
      </c>
      <c r="L12" s="31">
        <f t="shared" si="1"/>
        <v>117749.6</v>
      </c>
      <c r="M12" s="31">
        <f t="shared" ref="M12:M14" si="6">L12/K12*100</f>
        <v>81.098172857124169</v>
      </c>
      <c r="N12" s="31">
        <f t="shared" ref="N12:N14" si="7">L12/J12*100</f>
        <v>20.194769133987045</v>
      </c>
      <c r="O12" s="31">
        <f t="shared" ref="O12:O14" si="8">T12+Y12+AD12</f>
        <v>142140.6</v>
      </c>
      <c r="P12" s="31">
        <f t="shared" si="2"/>
        <v>35535.199999999997</v>
      </c>
      <c r="Q12" s="31">
        <f t="shared" si="2"/>
        <v>18667.900000000001</v>
      </c>
      <c r="R12" s="31">
        <f t="shared" ref="R12:R14" si="9">Q12/P12*100</f>
        <v>52.533544204056824</v>
      </c>
      <c r="S12" s="32">
        <f t="shared" ref="S12:S14" si="10">Q12/O12*100</f>
        <v>13.133404530443801</v>
      </c>
      <c r="T12" s="31">
        <v>2991</v>
      </c>
      <c r="U12" s="31">
        <v>747.8</v>
      </c>
      <c r="V12" s="31">
        <v>1479.8</v>
      </c>
      <c r="W12" s="31">
        <f t="shared" ref="W12:W13" si="11">V12/U12*100</f>
        <v>197.88713559775343</v>
      </c>
      <c r="X12" s="31">
        <f t="shared" ref="X12:X13" si="12">V12/T12*100</f>
        <v>49.475091942494146</v>
      </c>
      <c r="Y12" s="31">
        <v>16836.5</v>
      </c>
      <c r="Z12" s="31">
        <v>4209.1000000000004</v>
      </c>
      <c r="AA12" s="31">
        <v>3474.8</v>
      </c>
      <c r="AB12" s="31">
        <f t="shared" ref="AB12:AB13" si="13">AA12/Z12*100</f>
        <v>82.554465325128888</v>
      </c>
      <c r="AC12" s="31">
        <f t="shared" ref="AC12:AC13" si="14">AA12/Y12*100</f>
        <v>20.638493748700739</v>
      </c>
      <c r="AD12" s="35">
        <v>122313.1</v>
      </c>
      <c r="AE12" s="35">
        <v>30578.3</v>
      </c>
      <c r="AF12" s="31">
        <v>13713.3</v>
      </c>
      <c r="AG12" s="31">
        <f t="shared" ref="AG12:AG14" si="15">AF12/AE12*100</f>
        <v>44.846508798723278</v>
      </c>
      <c r="AH12" s="31">
        <f t="shared" ref="AH12:AH14" si="16">AF12/AD12*100</f>
        <v>11.21163636601476</v>
      </c>
      <c r="AI12" s="35">
        <v>130131.3</v>
      </c>
      <c r="AJ12" s="31">
        <v>32532.799999999999</v>
      </c>
      <c r="AK12" s="31">
        <v>39425.800000000003</v>
      </c>
      <c r="AL12" s="31">
        <f t="shared" ref="AL12:AL14" si="17">AK12/AJ12*100</f>
        <v>121.18784734175972</v>
      </c>
      <c r="AM12" s="31">
        <f t="shared" ref="AM12:AM14" si="18">AK12/AI12*100</f>
        <v>30.296938553599329</v>
      </c>
      <c r="AN12" s="31">
        <v>35410</v>
      </c>
      <c r="AO12" s="31">
        <v>8855</v>
      </c>
      <c r="AP12" s="31">
        <v>11255.9</v>
      </c>
      <c r="AQ12" s="31">
        <f t="shared" ref="AQ12:AQ14" si="19">AP12/AO12*100</f>
        <v>127.11349520045172</v>
      </c>
      <c r="AR12" s="31">
        <f t="shared" ref="AR12:AR14" si="20">AP12/AN12*100</f>
        <v>31.787348206721266</v>
      </c>
      <c r="AS12" s="31">
        <v>6000</v>
      </c>
      <c r="AT12" s="31">
        <v>1500</v>
      </c>
      <c r="AU12" s="31">
        <v>1819.9</v>
      </c>
      <c r="AV12" s="31">
        <f>AU12/AT12*100</f>
        <v>121.32666666666667</v>
      </c>
      <c r="AW12" s="31">
        <f>AU12/AS12*100</f>
        <v>30.331666666666667</v>
      </c>
      <c r="AX12" s="31">
        <v>0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604363.4</v>
      </c>
      <c r="BE12" s="31">
        <f t="shared" si="3"/>
        <v>151090.85</v>
      </c>
      <c r="BF12" s="31">
        <v>151090.9</v>
      </c>
      <c r="BG12" s="31"/>
      <c r="BH12" s="31"/>
      <c r="BI12" s="31"/>
      <c r="BJ12" s="31">
        <v>2832.5</v>
      </c>
      <c r="BK12" s="31">
        <v>583.5</v>
      </c>
      <c r="BL12" s="31">
        <v>583.5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f t="shared" ref="BS12:BU14" si="21">BX12+CA12+CD12+CG12</f>
        <v>63363.9</v>
      </c>
      <c r="BT12" s="31">
        <f t="shared" si="21"/>
        <v>15267.4</v>
      </c>
      <c r="BU12" s="31">
        <f t="shared" si="21"/>
        <v>8844.4</v>
      </c>
      <c r="BV12" s="31">
        <f t="shared" ref="BV12:BV14" si="22">BU12/BT12*100</f>
        <v>57.929968429464083</v>
      </c>
      <c r="BW12" s="31">
        <f t="shared" ref="BW12:BW14" si="23">BU12/BS12*100</f>
        <v>13.95810548277489</v>
      </c>
      <c r="BX12" s="31">
        <v>20000</v>
      </c>
      <c r="BY12" s="31">
        <v>5000</v>
      </c>
      <c r="BZ12" s="31">
        <v>2771.7</v>
      </c>
      <c r="CA12" s="31">
        <v>2294.6999999999998</v>
      </c>
      <c r="CB12" s="31">
        <v>573.70000000000005</v>
      </c>
      <c r="CC12" s="31">
        <v>0</v>
      </c>
      <c r="CD12" s="31">
        <v>22029.7</v>
      </c>
      <c r="CE12" s="31">
        <v>4933.8</v>
      </c>
      <c r="CF12" s="31">
        <v>3270.5</v>
      </c>
      <c r="CG12" s="31">
        <v>19039.5</v>
      </c>
      <c r="CH12" s="31">
        <v>4759.8999999999996</v>
      </c>
      <c r="CI12" s="31">
        <v>2802.2</v>
      </c>
      <c r="CJ12" s="31"/>
      <c r="CK12" s="31"/>
      <c r="CL12" s="31"/>
      <c r="CM12" s="31">
        <v>1999</v>
      </c>
      <c r="CN12" s="31">
        <v>399.8</v>
      </c>
      <c r="CO12" s="31">
        <v>399.8</v>
      </c>
      <c r="CP12" s="31"/>
      <c r="CQ12" s="31"/>
      <c r="CR12" s="31"/>
      <c r="CS12" s="31">
        <v>136024</v>
      </c>
      <c r="CT12" s="31">
        <v>34003.5</v>
      </c>
      <c r="CU12" s="31">
        <v>24404.6</v>
      </c>
      <c r="CV12" s="31">
        <v>40000</v>
      </c>
      <c r="CW12" s="31">
        <v>10000</v>
      </c>
      <c r="CX12" s="31">
        <v>4627.7</v>
      </c>
      <c r="CY12" s="31">
        <v>60000</v>
      </c>
      <c r="CZ12" s="31">
        <v>15000</v>
      </c>
      <c r="DA12" s="31">
        <v>12831.1</v>
      </c>
      <c r="DB12" s="31">
        <v>10000</v>
      </c>
      <c r="DC12" s="31">
        <v>2500</v>
      </c>
      <c r="DD12" s="31">
        <v>500</v>
      </c>
      <c r="DE12" s="31"/>
      <c r="DF12" s="31"/>
      <c r="DG12" s="31"/>
      <c r="DH12" s="31"/>
      <c r="DI12" s="31"/>
      <c r="DJ12" s="31"/>
      <c r="DK12" s="31">
        <f t="shared" si="4"/>
        <v>1192264.7</v>
      </c>
      <c r="DL12" s="31">
        <f t="shared" si="4"/>
        <v>297268.05</v>
      </c>
      <c r="DM12" s="31">
        <f t="shared" si="4"/>
        <v>269823.8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>
        <f t="shared" ref="EF12:EH14" si="24">DN12+DQ12+DT12+DW12+DZ12+EC12</f>
        <v>0</v>
      </c>
      <c r="EG12" s="31">
        <f t="shared" si="24"/>
        <v>0</v>
      </c>
      <c r="EH12" s="31">
        <f t="shared" si="24"/>
        <v>0</v>
      </c>
      <c r="EI12" s="40"/>
    </row>
    <row r="13" spans="1:139" s="33" customFormat="1" ht="18.75" customHeight="1" x14ac:dyDescent="0.25">
      <c r="A13" s="28">
        <v>3</v>
      </c>
      <c r="B13" s="34" t="s">
        <v>42</v>
      </c>
      <c r="C13" s="23">
        <v>0</v>
      </c>
      <c r="D13" s="23">
        <v>130588.1</v>
      </c>
      <c r="E13" s="31">
        <f t="shared" si="0"/>
        <v>1486137.8</v>
      </c>
      <c r="F13" s="31">
        <f t="shared" si="0"/>
        <v>558047.92499999993</v>
      </c>
      <c r="G13" s="31">
        <f t="shared" si="0"/>
        <v>569586.29999999993</v>
      </c>
      <c r="H13" s="31">
        <f t="shared" ref="H13:H14" si="25">G13/F13*100</f>
        <v>102.06763155691331</v>
      </c>
      <c r="I13" s="31">
        <f t="shared" si="5"/>
        <v>38.326614126899941</v>
      </c>
      <c r="J13" s="31">
        <f t="shared" si="1"/>
        <v>301603</v>
      </c>
      <c r="K13" s="31">
        <f t="shared" si="1"/>
        <v>76150</v>
      </c>
      <c r="L13" s="31">
        <f t="shared" si="1"/>
        <v>84642.2</v>
      </c>
      <c r="M13" s="31">
        <f t="shared" si="6"/>
        <v>111.15193696651346</v>
      </c>
      <c r="N13" s="31">
        <f t="shared" si="7"/>
        <v>28.064110768128963</v>
      </c>
      <c r="O13" s="31">
        <f t="shared" si="8"/>
        <v>61000</v>
      </c>
      <c r="P13" s="31">
        <f t="shared" si="2"/>
        <v>14700</v>
      </c>
      <c r="Q13" s="31">
        <f t="shared" si="2"/>
        <v>4875.7</v>
      </c>
      <c r="R13" s="31">
        <f t="shared" si="9"/>
        <v>33.168027210884354</v>
      </c>
      <c r="S13" s="32">
        <f t="shared" si="10"/>
        <v>7.9929508196721306</v>
      </c>
      <c r="T13" s="31">
        <v>7000</v>
      </c>
      <c r="U13" s="30">
        <v>1700</v>
      </c>
      <c r="V13" s="31">
        <v>934</v>
      </c>
      <c r="W13" s="31">
        <f t="shared" si="11"/>
        <v>54.941176470588239</v>
      </c>
      <c r="X13" s="31">
        <f t="shared" si="12"/>
        <v>13.342857142857142</v>
      </c>
      <c r="Y13" s="31">
        <v>8000</v>
      </c>
      <c r="Z13" s="31">
        <v>1500</v>
      </c>
      <c r="AA13" s="31">
        <v>288.5</v>
      </c>
      <c r="AB13" s="31">
        <f t="shared" si="13"/>
        <v>19.233333333333334</v>
      </c>
      <c r="AC13" s="31">
        <f t="shared" si="14"/>
        <v>3.6062499999999997</v>
      </c>
      <c r="AD13" s="35">
        <v>46000</v>
      </c>
      <c r="AE13" s="35">
        <v>11500</v>
      </c>
      <c r="AF13" s="31">
        <v>3653.2</v>
      </c>
      <c r="AG13" s="31">
        <f t="shared" si="15"/>
        <v>31.766956521739132</v>
      </c>
      <c r="AH13" s="31">
        <f t="shared" si="16"/>
        <v>7.9417391304347831</v>
      </c>
      <c r="AI13" s="35">
        <v>120000</v>
      </c>
      <c r="AJ13" s="30">
        <v>31500</v>
      </c>
      <c r="AK13" s="31">
        <v>44110.2</v>
      </c>
      <c r="AL13" s="31">
        <f t="shared" si="17"/>
        <v>140.03238095238095</v>
      </c>
      <c r="AM13" s="31">
        <f t="shared" si="18"/>
        <v>36.758499999999998</v>
      </c>
      <c r="AN13" s="43">
        <v>6200</v>
      </c>
      <c r="AO13" s="43">
        <v>1850</v>
      </c>
      <c r="AP13" s="43">
        <v>3454.2</v>
      </c>
      <c r="AQ13" s="31">
        <f t="shared" si="19"/>
        <v>186.7135135135135</v>
      </c>
      <c r="AR13" s="31">
        <f t="shared" si="20"/>
        <v>55.712903225806457</v>
      </c>
      <c r="AS13" s="43">
        <v>5000</v>
      </c>
      <c r="AT13" s="43">
        <v>1250</v>
      </c>
      <c r="AU13" s="43">
        <v>1391.3</v>
      </c>
      <c r="AV13" s="31">
        <f>AU13/AT13*100</f>
        <v>111.304</v>
      </c>
      <c r="AW13" s="31">
        <f>AU13/AS13*100</f>
        <v>27.826000000000001</v>
      </c>
      <c r="AX13" s="31"/>
      <c r="AY13" s="31"/>
      <c r="AZ13" s="31"/>
      <c r="BA13" s="31"/>
      <c r="BB13" s="31"/>
      <c r="BC13" s="31"/>
      <c r="BD13" s="31">
        <v>931256.9</v>
      </c>
      <c r="BE13" s="31">
        <f t="shared" si="3"/>
        <v>232814.22500000001</v>
      </c>
      <c r="BF13" s="31">
        <v>229006.3</v>
      </c>
      <c r="BG13" s="31"/>
      <c r="BH13" s="31"/>
      <c r="BI13" s="31"/>
      <c r="BJ13" s="31">
        <v>3268.3</v>
      </c>
      <c r="BK13" s="31">
        <v>673.3</v>
      </c>
      <c r="BL13" s="31">
        <v>673.3</v>
      </c>
      <c r="BM13" s="31"/>
      <c r="BN13" s="31"/>
      <c r="BO13" s="31"/>
      <c r="BP13" s="31"/>
      <c r="BQ13" s="31"/>
      <c r="BR13" s="31"/>
      <c r="BS13" s="31">
        <f t="shared" si="21"/>
        <v>16503</v>
      </c>
      <c r="BT13" s="31">
        <f t="shared" si="21"/>
        <v>3850</v>
      </c>
      <c r="BU13" s="31">
        <f t="shared" si="21"/>
        <v>2697.2</v>
      </c>
      <c r="BV13" s="31">
        <f t="shared" si="22"/>
        <v>70.05714285714285</v>
      </c>
      <c r="BW13" s="31">
        <f t="shared" si="23"/>
        <v>16.343695085741984</v>
      </c>
      <c r="BX13" s="31">
        <v>9000</v>
      </c>
      <c r="BY13" s="31">
        <v>2100</v>
      </c>
      <c r="BZ13" s="31">
        <v>1595</v>
      </c>
      <c r="CA13" s="31"/>
      <c r="CB13" s="31"/>
      <c r="CC13" s="31"/>
      <c r="CD13" s="31"/>
      <c r="CE13" s="31"/>
      <c r="CF13" s="31"/>
      <c r="CG13" s="31">
        <v>7503</v>
      </c>
      <c r="CH13" s="31">
        <v>1750</v>
      </c>
      <c r="CI13" s="31">
        <v>1102.2</v>
      </c>
      <c r="CJ13" s="31"/>
      <c r="CK13" s="31"/>
      <c r="CL13" s="31"/>
      <c r="CM13" s="31">
        <v>1999</v>
      </c>
      <c r="CN13" s="31">
        <v>399.8</v>
      </c>
      <c r="CO13" s="31">
        <v>399.8</v>
      </c>
      <c r="CP13" s="31"/>
      <c r="CQ13" s="31"/>
      <c r="CR13" s="31"/>
      <c r="CS13" s="31">
        <v>66900</v>
      </c>
      <c r="CT13" s="31">
        <v>16500</v>
      </c>
      <c r="CU13" s="31">
        <v>14554.1</v>
      </c>
      <c r="CV13" s="31">
        <v>19000</v>
      </c>
      <c r="CW13" s="31">
        <v>4750</v>
      </c>
      <c r="CX13" s="31">
        <v>4310</v>
      </c>
      <c r="CY13" s="31">
        <v>5000</v>
      </c>
      <c r="CZ13" s="31">
        <v>1250</v>
      </c>
      <c r="DA13" s="31">
        <v>639</v>
      </c>
      <c r="DB13" s="31">
        <v>2000</v>
      </c>
      <c r="DC13" s="31">
        <v>500</v>
      </c>
      <c r="DD13" s="31">
        <v>450</v>
      </c>
      <c r="DE13" s="31"/>
      <c r="DF13" s="31"/>
      <c r="DG13" s="31"/>
      <c r="DH13" s="31">
        <v>19000</v>
      </c>
      <c r="DI13" s="31">
        <v>4750</v>
      </c>
      <c r="DJ13" s="31">
        <v>12470.5</v>
      </c>
      <c r="DK13" s="31">
        <f t="shared" si="4"/>
        <v>1238127.2</v>
      </c>
      <c r="DL13" s="31">
        <f t="shared" si="4"/>
        <v>310037.32499999995</v>
      </c>
      <c r="DM13" s="31">
        <f t="shared" si="4"/>
        <v>314721.59999999992</v>
      </c>
      <c r="DN13" s="31"/>
      <c r="DO13" s="31"/>
      <c r="DP13" s="31"/>
      <c r="DQ13" s="31">
        <v>248010.6</v>
      </c>
      <c r="DR13" s="31">
        <v>248010.6</v>
      </c>
      <c r="DS13" s="31">
        <v>254604.7</v>
      </c>
      <c r="DT13" s="31"/>
      <c r="DU13" s="31"/>
      <c r="DV13" s="31"/>
      <c r="DW13" s="31"/>
      <c r="DX13" s="31"/>
      <c r="DY13" s="31">
        <v>260</v>
      </c>
      <c r="DZ13" s="31"/>
      <c r="EA13" s="31"/>
      <c r="EB13" s="31"/>
      <c r="EC13" s="31"/>
      <c r="ED13" s="31"/>
      <c r="EE13" s="31"/>
      <c r="EF13" s="31">
        <f t="shared" si="24"/>
        <v>248010.6</v>
      </c>
      <c r="EG13" s="31">
        <f t="shared" si="24"/>
        <v>248010.6</v>
      </c>
      <c r="EH13" s="31">
        <f t="shared" si="24"/>
        <v>254864.7</v>
      </c>
      <c r="EI13" s="40"/>
    </row>
    <row r="14" spans="1:139" s="33" customFormat="1" ht="18.75" customHeight="1" x14ac:dyDescent="0.25">
      <c r="A14" s="28">
        <v>4</v>
      </c>
      <c r="B14" s="29" t="s">
        <v>43</v>
      </c>
      <c r="C14" s="22">
        <v>0</v>
      </c>
      <c r="D14" s="22">
        <v>342610.9</v>
      </c>
      <c r="E14" s="31">
        <f t="shared" si="0"/>
        <v>1357470.2</v>
      </c>
      <c r="F14" s="31">
        <f t="shared" si="0"/>
        <v>313953.77499999997</v>
      </c>
      <c r="G14" s="31">
        <f t="shared" si="0"/>
        <v>380634.50000000006</v>
      </c>
      <c r="H14" s="31">
        <f t="shared" si="25"/>
        <v>121.23902635029636</v>
      </c>
      <c r="I14" s="31">
        <f t="shared" si="5"/>
        <v>28.039989386139013</v>
      </c>
      <c r="J14" s="31">
        <f t="shared" si="1"/>
        <v>441686.8</v>
      </c>
      <c r="K14" s="31">
        <f t="shared" si="1"/>
        <v>99480</v>
      </c>
      <c r="L14" s="31">
        <f t="shared" si="1"/>
        <v>105138.50000000001</v>
      </c>
      <c r="M14" s="31">
        <f t="shared" si="6"/>
        <v>105.68807800562929</v>
      </c>
      <c r="N14" s="31">
        <f t="shared" si="7"/>
        <v>23.803858299591479</v>
      </c>
      <c r="O14" s="31">
        <f t="shared" si="8"/>
        <v>62400</v>
      </c>
      <c r="P14" s="31">
        <f t="shared" si="2"/>
        <v>10000</v>
      </c>
      <c r="Q14" s="31">
        <f t="shared" si="2"/>
        <v>5068.1000000000004</v>
      </c>
      <c r="R14" s="31">
        <f t="shared" si="9"/>
        <v>50.680999999999997</v>
      </c>
      <c r="S14" s="32">
        <f t="shared" si="10"/>
        <v>8.1219551282051281</v>
      </c>
      <c r="T14" s="44"/>
      <c r="U14" s="44"/>
      <c r="V14" s="44">
        <v>66.8</v>
      </c>
      <c r="W14" s="44"/>
      <c r="X14" s="44"/>
      <c r="Y14" s="44"/>
      <c r="Z14" s="44">
        <v>0</v>
      </c>
      <c r="AA14" s="31">
        <v>1790.3</v>
      </c>
      <c r="AB14" s="44">
        <v>0</v>
      </c>
      <c r="AC14" s="44">
        <v>0</v>
      </c>
      <c r="AD14" s="31">
        <v>62400</v>
      </c>
      <c r="AE14" s="31">
        <v>10000</v>
      </c>
      <c r="AF14" s="31">
        <v>3211</v>
      </c>
      <c r="AG14" s="31">
        <f t="shared" si="15"/>
        <v>32.11</v>
      </c>
      <c r="AH14" s="31">
        <f t="shared" si="16"/>
        <v>5.1458333333333339</v>
      </c>
      <c r="AI14" s="35">
        <v>223300</v>
      </c>
      <c r="AJ14" s="31">
        <v>55230</v>
      </c>
      <c r="AK14" s="19">
        <v>75032.600000000006</v>
      </c>
      <c r="AL14" s="31">
        <f t="shared" si="17"/>
        <v>135.85478906391455</v>
      </c>
      <c r="AM14" s="31">
        <f t="shared" si="18"/>
        <v>33.601701746529336</v>
      </c>
      <c r="AN14" s="31">
        <v>8120.7</v>
      </c>
      <c r="AO14" s="31">
        <v>2025</v>
      </c>
      <c r="AP14" s="31">
        <v>2867.1</v>
      </c>
      <c r="AQ14" s="31">
        <f t="shared" si="19"/>
        <v>141.5851851851852</v>
      </c>
      <c r="AR14" s="31">
        <f t="shared" si="20"/>
        <v>35.306069673796593</v>
      </c>
      <c r="AS14" s="31">
        <v>6251.1</v>
      </c>
      <c r="AT14" s="31">
        <v>1500</v>
      </c>
      <c r="AU14" s="31">
        <v>1337.6</v>
      </c>
      <c r="AV14" s="31">
        <f>AU14/AT14*100</f>
        <v>89.173333333333332</v>
      </c>
      <c r="AW14" s="31">
        <f>AU14/AS14*100</f>
        <v>21.397833981219303</v>
      </c>
      <c r="AX14" s="31">
        <v>0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848575.9</v>
      </c>
      <c r="BE14" s="31">
        <f>BD14/4</f>
        <v>212143.97500000001</v>
      </c>
      <c r="BF14" s="44">
        <v>210307.7</v>
      </c>
      <c r="BG14" s="31"/>
      <c r="BH14" s="31"/>
      <c r="BI14" s="31"/>
      <c r="BJ14" s="31">
        <v>9369</v>
      </c>
      <c r="BK14" s="31">
        <v>1930</v>
      </c>
      <c r="BL14" s="31">
        <v>1930</v>
      </c>
      <c r="BM14" s="31">
        <v>0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f t="shared" si="21"/>
        <v>40800</v>
      </c>
      <c r="BT14" s="31">
        <f t="shared" si="21"/>
        <v>9675</v>
      </c>
      <c r="BU14" s="31">
        <v>4333.3999999999996</v>
      </c>
      <c r="BV14" s="31">
        <f t="shared" si="22"/>
        <v>44.789664082687338</v>
      </c>
      <c r="BW14" s="31">
        <f t="shared" si="23"/>
        <v>10.621078431372547</v>
      </c>
      <c r="BX14" s="31">
        <v>11823.1</v>
      </c>
      <c r="BY14" s="31">
        <v>2500</v>
      </c>
      <c r="BZ14" s="31">
        <v>324.60000000000002</v>
      </c>
      <c r="CA14" s="31">
        <v>13976.9</v>
      </c>
      <c r="CB14" s="31">
        <v>3425</v>
      </c>
      <c r="CC14" s="31">
        <v>1770.9</v>
      </c>
      <c r="CD14" s="31"/>
      <c r="CE14" s="31"/>
      <c r="CF14" s="31"/>
      <c r="CG14" s="31">
        <v>15000</v>
      </c>
      <c r="CH14" s="31">
        <v>3750</v>
      </c>
      <c r="CI14" s="31">
        <v>2237.9</v>
      </c>
      <c r="CJ14" s="31"/>
      <c r="CK14" s="31"/>
      <c r="CL14" s="31"/>
      <c r="CM14" s="31">
        <v>1990</v>
      </c>
      <c r="CN14" s="31">
        <v>399.8</v>
      </c>
      <c r="CO14" s="31">
        <v>399.8</v>
      </c>
      <c r="CP14" s="31"/>
      <c r="CQ14" s="31"/>
      <c r="CR14" s="31"/>
      <c r="CS14" s="31">
        <v>92315</v>
      </c>
      <c r="CT14" s="31">
        <v>18100</v>
      </c>
      <c r="CU14" s="31">
        <v>12362.7</v>
      </c>
      <c r="CV14" s="31">
        <v>17000</v>
      </c>
      <c r="CW14" s="31">
        <v>2500</v>
      </c>
      <c r="CX14" s="31">
        <v>2399</v>
      </c>
      <c r="CY14" s="31">
        <v>3500</v>
      </c>
      <c r="CZ14" s="31">
        <v>1700</v>
      </c>
      <c r="DA14" s="31">
        <v>512</v>
      </c>
      <c r="DB14" s="31">
        <v>1500</v>
      </c>
      <c r="DC14" s="31">
        <v>350</v>
      </c>
      <c r="DD14" s="31">
        <v>0</v>
      </c>
      <c r="DE14" s="31"/>
      <c r="DF14" s="31"/>
      <c r="DG14" s="31"/>
      <c r="DH14" s="31">
        <v>3500</v>
      </c>
      <c r="DI14" s="31">
        <v>900</v>
      </c>
      <c r="DJ14" s="31">
        <v>3625</v>
      </c>
      <c r="DK14" s="31">
        <f t="shared" si="4"/>
        <v>1301621.7</v>
      </c>
      <c r="DL14" s="31">
        <f t="shared" si="4"/>
        <v>313953.77499999997</v>
      </c>
      <c r="DM14" s="31">
        <f t="shared" si="4"/>
        <v>317776.00000000006</v>
      </c>
      <c r="DN14" s="31"/>
      <c r="DO14" s="31"/>
      <c r="DP14" s="31"/>
      <c r="DQ14" s="31"/>
      <c r="DR14" s="31">
        <v>0</v>
      </c>
      <c r="DS14" s="31">
        <v>0</v>
      </c>
      <c r="DT14" s="31"/>
      <c r="DU14" s="31"/>
      <c r="DV14" s="31"/>
      <c r="DW14" s="31">
        <v>55848.5</v>
      </c>
      <c r="DX14" s="31">
        <v>0</v>
      </c>
      <c r="DY14" s="31">
        <v>55848.5</v>
      </c>
      <c r="DZ14" s="31"/>
      <c r="EA14" s="31"/>
      <c r="EB14" s="31"/>
      <c r="EC14" s="31"/>
      <c r="ED14" s="31"/>
      <c r="EE14" s="31"/>
      <c r="EF14" s="31">
        <f t="shared" si="24"/>
        <v>55848.5</v>
      </c>
      <c r="EG14" s="31">
        <f t="shared" si="24"/>
        <v>0</v>
      </c>
      <c r="EH14" s="31">
        <v>62858.5</v>
      </c>
      <c r="EI14" s="40"/>
    </row>
    <row r="15" spans="1:139" s="27" customFormat="1" ht="22.5" customHeight="1" x14ac:dyDescent="0.25">
      <c r="A15" s="173" t="s">
        <v>40</v>
      </c>
      <c r="B15" s="174"/>
      <c r="C15" s="24">
        <f>SUM(C11:C14)</f>
        <v>18365</v>
      </c>
      <c r="D15" s="24">
        <f>SUM(D11:D14)</f>
        <v>1342637.5</v>
      </c>
      <c r="E15" s="25">
        <f>SUM(E11:E14)</f>
        <v>6167074.4000000004</v>
      </c>
      <c r="F15" s="25">
        <f>SUM(F11:F14)</f>
        <v>1906627.15</v>
      </c>
      <c r="G15" s="25">
        <f>SUM(G11:G14)</f>
        <v>1836585.4</v>
      </c>
      <c r="H15" s="26">
        <f>G15/F15*100</f>
        <v>96.326405506184045</v>
      </c>
      <c r="I15" s="26">
        <f>G15/E15*100</f>
        <v>29.780496891686596</v>
      </c>
      <c r="J15" s="25">
        <f>SUM(J11:J14)</f>
        <v>1815420.4000000001</v>
      </c>
      <c r="K15" s="25">
        <f>SUM(K11:K14)</f>
        <v>431773.9</v>
      </c>
      <c r="L15" s="25">
        <f>SUM(L11:L14)</f>
        <v>463175.2</v>
      </c>
      <c r="M15" s="26">
        <f>L15/K15*100</f>
        <v>107.27262578863612</v>
      </c>
      <c r="N15" s="26">
        <f>L15/J15*100</f>
        <v>25.513385219203222</v>
      </c>
      <c r="O15" s="25">
        <f>SUM(O11:O14)</f>
        <v>341654</v>
      </c>
      <c r="P15" s="25">
        <f>SUM(P11:P14)</f>
        <v>77635.199999999997</v>
      </c>
      <c r="Q15" s="25">
        <f>SUM(Q11:Q14)</f>
        <v>41574.1</v>
      </c>
      <c r="R15" s="26">
        <f>Q15/P15*100</f>
        <v>53.550580149210667</v>
      </c>
      <c r="S15" s="26">
        <f>Q15/O15*100</f>
        <v>12.168480392443817</v>
      </c>
      <c r="T15" s="25">
        <f>SUM(T11:T14)</f>
        <v>13923</v>
      </c>
      <c r="U15" s="25">
        <f>SUM(U11:U14)</f>
        <v>3347.8</v>
      </c>
      <c r="V15" s="25">
        <f>SUM(V11:V14)</f>
        <v>6403.1</v>
      </c>
      <c r="W15" s="26">
        <f>V15/U15*100</f>
        <v>191.26291893183583</v>
      </c>
      <c r="X15" s="26">
        <f>V15/T15*100</f>
        <v>45.989370107017166</v>
      </c>
      <c r="Y15" s="25">
        <f>SUM(Y11:Y14)</f>
        <v>24836.5</v>
      </c>
      <c r="Z15" s="25">
        <f>SUM(Z11:Z14)</f>
        <v>5709.1</v>
      </c>
      <c r="AA15" s="25">
        <f>SUM(AA11:AA14)</f>
        <v>6814.6</v>
      </c>
      <c r="AB15" s="26">
        <f>AA15/Z15*100</f>
        <v>119.36382266907218</v>
      </c>
      <c r="AC15" s="26">
        <f>AA15/Y15*100</f>
        <v>27.437843496466897</v>
      </c>
      <c r="AD15" s="25">
        <f>SUM(AD11:AD14)</f>
        <v>302894.5</v>
      </c>
      <c r="AE15" s="25">
        <f>SUM(AE11:AE14)</f>
        <v>68578.3</v>
      </c>
      <c r="AF15" s="25">
        <f>SUM(AF11:AF14)</f>
        <v>28356.399999999998</v>
      </c>
      <c r="AG15" s="26">
        <f>AF15/AE15*100</f>
        <v>41.348939824988371</v>
      </c>
      <c r="AH15" s="26">
        <f>AF15/AD15*100</f>
        <v>9.361807494028449</v>
      </c>
      <c r="AI15" s="25">
        <f>SUM(AI11:AI14)</f>
        <v>696394.8</v>
      </c>
      <c r="AJ15" s="25">
        <f>SUM(AJ11:AJ14)</f>
        <v>174762.8</v>
      </c>
      <c r="AK15" s="25">
        <f>SUM(AK11:AK14)</f>
        <v>261558.30000000002</v>
      </c>
      <c r="AL15" s="26">
        <f>AK15/AJ15*100</f>
        <v>149.66474558658939</v>
      </c>
      <c r="AM15" s="26">
        <f>AK15/AI15*100</f>
        <v>37.558910549016161</v>
      </c>
      <c r="AN15" s="25">
        <f>SUM(AN11:AN14)</f>
        <v>69779</v>
      </c>
      <c r="AO15" s="25">
        <f>SUM(AO11:AO14)</f>
        <v>17980</v>
      </c>
      <c r="AP15" s="25">
        <f>SUM(AP11:AP14)</f>
        <v>21102.6</v>
      </c>
      <c r="AQ15" s="26">
        <f>AP15/AO15*100</f>
        <v>117.3670745272525</v>
      </c>
      <c r="AR15" s="26">
        <f>AP15/AN15*100</f>
        <v>30.242049900399831</v>
      </c>
      <c r="AS15" s="25">
        <f>SUM(AS11:AS14)</f>
        <v>29751.1</v>
      </c>
      <c r="AT15" s="25">
        <f>SUM(AT11:AT14)</f>
        <v>7350</v>
      </c>
      <c r="AU15" s="25">
        <f>SUM(AU11:AU14)</f>
        <v>8190.5</v>
      </c>
      <c r="AV15" s="26">
        <f>AU15/AT15*100</f>
        <v>111.43537414965988</v>
      </c>
      <c r="AW15" s="26">
        <f>AU15/AS15*100</f>
        <v>27.530074518253105</v>
      </c>
      <c r="AX15" s="26">
        <f t="shared" ref="AX15:BC15" si="26">SUM(AX12:AX14)</f>
        <v>0</v>
      </c>
      <c r="AY15" s="26">
        <f t="shared" si="26"/>
        <v>0</v>
      </c>
      <c r="AZ15" s="26">
        <f t="shared" si="26"/>
        <v>0</v>
      </c>
      <c r="BA15" s="26">
        <f t="shared" si="26"/>
        <v>0</v>
      </c>
      <c r="BB15" s="26">
        <f t="shared" si="26"/>
        <v>0</v>
      </c>
      <c r="BC15" s="26">
        <f t="shared" si="26"/>
        <v>0</v>
      </c>
      <c r="BD15" s="25">
        <f t="shared" ref="BD15:BL15" si="27">SUM(BD11:BD14)</f>
        <v>3730434.1999999997</v>
      </c>
      <c r="BE15" s="25">
        <f t="shared" si="27"/>
        <v>932608.54999999993</v>
      </c>
      <c r="BF15" s="25">
        <f t="shared" si="27"/>
        <v>926964.59999999986</v>
      </c>
      <c r="BG15" s="25">
        <f t="shared" si="27"/>
        <v>0</v>
      </c>
      <c r="BH15" s="25">
        <f t="shared" si="27"/>
        <v>0</v>
      </c>
      <c r="BI15" s="25">
        <f t="shared" si="27"/>
        <v>0</v>
      </c>
      <c r="BJ15" s="25">
        <f t="shared" si="27"/>
        <v>23095.7</v>
      </c>
      <c r="BK15" s="25">
        <f t="shared" si="27"/>
        <v>4757.7</v>
      </c>
      <c r="BL15" s="25">
        <f t="shared" si="27"/>
        <v>4757.7</v>
      </c>
      <c r="BM15" s="26">
        <f t="shared" ref="BM15:BR15" si="28">SUM(BM12:BM14)</f>
        <v>0</v>
      </c>
      <c r="BN15" s="26">
        <f t="shared" si="28"/>
        <v>0</v>
      </c>
      <c r="BO15" s="26">
        <f t="shared" si="28"/>
        <v>0</v>
      </c>
      <c r="BP15" s="26">
        <f t="shared" si="28"/>
        <v>0</v>
      </c>
      <c r="BQ15" s="26">
        <f t="shared" si="28"/>
        <v>0</v>
      </c>
      <c r="BR15" s="26">
        <f t="shared" si="28"/>
        <v>0</v>
      </c>
      <c r="BS15" s="25">
        <f>SUM(BS11:BS14)</f>
        <v>144272.5</v>
      </c>
      <c r="BT15" s="25">
        <f>SUM(BT11:BT14)</f>
        <v>32817.4</v>
      </c>
      <c r="BU15" s="25">
        <f>SUM(BU11:BU14)</f>
        <v>18466</v>
      </c>
      <c r="BV15" s="26">
        <f>BU15/BT15*100</f>
        <v>56.268930506377714</v>
      </c>
      <c r="BW15" s="26">
        <f>BU15/BS15*100</f>
        <v>12.799390043147515</v>
      </c>
      <c r="BX15" s="25">
        <f t="shared" ref="BX15:DC15" si="29">SUM(BX11:BX14)</f>
        <v>60178.7</v>
      </c>
      <c r="BY15" s="25">
        <f t="shared" si="29"/>
        <v>12725</v>
      </c>
      <c r="BZ15" s="25">
        <f t="shared" si="29"/>
        <v>6709</v>
      </c>
      <c r="CA15" s="25">
        <f t="shared" si="29"/>
        <v>17571.599999999999</v>
      </c>
      <c r="CB15" s="25">
        <f t="shared" si="29"/>
        <v>4378.7</v>
      </c>
      <c r="CC15" s="25">
        <f t="shared" si="29"/>
        <v>2227.2000000000003</v>
      </c>
      <c r="CD15" s="25">
        <f t="shared" si="29"/>
        <v>22029.7</v>
      </c>
      <c r="CE15" s="25">
        <f t="shared" si="29"/>
        <v>4933.8</v>
      </c>
      <c r="CF15" s="25">
        <f t="shared" si="29"/>
        <v>3270.5</v>
      </c>
      <c r="CG15" s="25">
        <f t="shared" si="29"/>
        <v>44492.5</v>
      </c>
      <c r="CH15" s="25">
        <f t="shared" si="29"/>
        <v>10779.9</v>
      </c>
      <c r="CI15" s="25">
        <f t="shared" si="29"/>
        <v>6259.2999999999993</v>
      </c>
      <c r="CJ15" s="25">
        <f t="shared" si="29"/>
        <v>0</v>
      </c>
      <c r="CK15" s="25">
        <f t="shared" si="29"/>
        <v>0</v>
      </c>
      <c r="CL15" s="25">
        <f t="shared" si="29"/>
        <v>0</v>
      </c>
      <c r="CM15" s="25">
        <f t="shared" si="29"/>
        <v>5988</v>
      </c>
      <c r="CN15" s="25">
        <f t="shared" si="29"/>
        <v>1199.4000000000001</v>
      </c>
      <c r="CO15" s="25">
        <f t="shared" si="29"/>
        <v>1199.4000000000001</v>
      </c>
      <c r="CP15" s="25">
        <f t="shared" si="29"/>
        <v>0</v>
      </c>
      <c r="CQ15" s="25">
        <f t="shared" si="29"/>
        <v>0</v>
      </c>
      <c r="CR15" s="25">
        <f t="shared" si="29"/>
        <v>0</v>
      </c>
      <c r="CS15" s="25">
        <f t="shared" si="29"/>
        <v>420069</v>
      </c>
      <c r="CT15" s="25">
        <f t="shared" si="29"/>
        <v>92103.5</v>
      </c>
      <c r="CU15" s="25">
        <f t="shared" si="29"/>
        <v>79773.600000000006</v>
      </c>
      <c r="CV15" s="25">
        <f t="shared" si="29"/>
        <v>121440</v>
      </c>
      <c r="CW15" s="25">
        <f t="shared" si="29"/>
        <v>28550</v>
      </c>
      <c r="CX15" s="25">
        <f t="shared" si="29"/>
        <v>18892</v>
      </c>
      <c r="CY15" s="25">
        <f t="shared" si="29"/>
        <v>68500</v>
      </c>
      <c r="CZ15" s="25">
        <f t="shared" si="29"/>
        <v>17950</v>
      </c>
      <c r="DA15" s="25">
        <f t="shared" si="29"/>
        <v>13982.1</v>
      </c>
      <c r="DB15" s="25">
        <f t="shared" si="29"/>
        <v>14000</v>
      </c>
      <c r="DC15" s="25">
        <f t="shared" si="29"/>
        <v>3425</v>
      </c>
      <c r="DD15" s="25">
        <f t="shared" ref="DD15:EH15" si="30">SUM(DD11:DD14)</f>
        <v>1019.9</v>
      </c>
      <c r="DE15" s="25">
        <f t="shared" si="30"/>
        <v>0</v>
      </c>
      <c r="DF15" s="25">
        <f t="shared" si="30"/>
        <v>0</v>
      </c>
      <c r="DG15" s="25">
        <f t="shared" si="30"/>
        <v>0</v>
      </c>
      <c r="DH15" s="25">
        <f t="shared" si="30"/>
        <v>31000</v>
      </c>
      <c r="DI15" s="25">
        <f t="shared" si="30"/>
        <v>7750</v>
      </c>
      <c r="DJ15" s="25">
        <f t="shared" si="30"/>
        <v>17508.099999999999</v>
      </c>
      <c r="DK15" s="25">
        <f t="shared" si="30"/>
        <v>5574938.2999999998</v>
      </c>
      <c r="DL15" s="25">
        <f t="shared" si="30"/>
        <v>1370339.5499999998</v>
      </c>
      <c r="DM15" s="25">
        <f t="shared" si="30"/>
        <v>1396096.9</v>
      </c>
      <c r="DN15" s="25">
        <f t="shared" si="30"/>
        <v>0</v>
      </c>
      <c r="DO15" s="25">
        <f t="shared" si="30"/>
        <v>0</v>
      </c>
      <c r="DP15" s="25">
        <f t="shared" si="30"/>
        <v>0</v>
      </c>
      <c r="DQ15" s="25">
        <f t="shared" si="30"/>
        <v>485887.6</v>
      </c>
      <c r="DR15" s="25">
        <f t="shared" si="30"/>
        <v>485887.6</v>
      </c>
      <c r="DS15" s="25">
        <f t="shared" si="30"/>
        <v>311648.2</v>
      </c>
      <c r="DT15" s="25">
        <f t="shared" si="30"/>
        <v>0</v>
      </c>
      <c r="DU15" s="25">
        <f t="shared" si="30"/>
        <v>0</v>
      </c>
      <c r="DV15" s="25">
        <f t="shared" si="30"/>
        <v>0</v>
      </c>
      <c r="DW15" s="25">
        <f t="shared" si="30"/>
        <v>106248.5</v>
      </c>
      <c r="DX15" s="25">
        <f t="shared" si="30"/>
        <v>50400</v>
      </c>
      <c r="DY15" s="25">
        <f t="shared" si="30"/>
        <v>121830.3</v>
      </c>
      <c r="DZ15" s="25">
        <f t="shared" si="30"/>
        <v>0</v>
      </c>
      <c r="EA15" s="25">
        <f t="shared" si="30"/>
        <v>0</v>
      </c>
      <c r="EB15" s="25">
        <f t="shared" si="30"/>
        <v>0</v>
      </c>
      <c r="EC15" s="25">
        <f t="shared" si="30"/>
        <v>0</v>
      </c>
      <c r="ED15" s="25">
        <f t="shared" si="30"/>
        <v>0</v>
      </c>
      <c r="EE15" s="25">
        <f t="shared" si="30"/>
        <v>0</v>
      </c>
      <c r="EF15" s="25">
        <f t="shared" si="30"/>
        <v>592136.1</v>
      </c>
      <c r="EG15" s="25">
        <f t="shared" si="30"/>
        <v>536287.6</v>
      </c>
      <c r="EH15" s="25">
        <f t="shared" si="30"/>
        <v>440488.5</v>
      </c>
      <c r="EI15" s="8"/>
    </row>
    <row r="16" spans="1:139" x14ac:dyDescent="0.25">
      <c r="C16" s="3"/>
      <c r="D16" s="3"/>
      <c r="CM16" s="8"/>
      <c r="CN16" s="8"/>
      <c r="CO16" s="8"/>
      <c r="CP16" s="8"/>
      <c r="CQ16" s="8"/>
      <c r="CR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</row>
    <row r="17" spans="3:138" x14ac:dyDescent="0.25">
      <c r="C17" s="47"/>
      <c r="D17" s="47"/>
      <c r="CM17" s="8"/>
      <c r="CN17" s="8"/>
      <c r="CO17" s="8"/>
      <c r="CP17" s="8"/>
      <c r="CQ17" s="8"/>
      <c r="CR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22"/>
      <c r="DY17" s="8"/>
      <c r="DZ17" s="8"/>
      <c r="EA17" s="8"/>
      <c r="EB17" s="8"/>
      <c r="EC17" s="8"/>
      <c r="ED17" s="8"/>
      <c r="EE17" s="8"/>
      <c r="EF17" s="8"/>
      <c r="EG17" s="8"/>
      <c r="EH17" s="8"/>
    </row>
    <row r="18" spans="3:138" x14ac:dyDescent="0.25">
      <c r="C18" s="3"/>
      <c r="D18" s="3"/>
      <c r="CM18" s="8"/>
      <c r="CN18" s="8"/>
      <c r="CO18" s="8"/>
      <c r="CP18" s="8"/>
      <c r="CQ18" s="8"/>
      <c r="CR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46"/>
      <c r="DY18" s="8"/>
      <c r="DZ18" s="8"/>
      <c r="EA18" s="8"/>
      <c r="EB18" s="8"/>
      <c r="EC18" s="8"/>
      <c r="ED18" s="8"/>
      <c r="EE18" s="8"/>
      <c r="EF18" s="8"/>
      <c r="EG18" s="8"/>
      <c r="EH18" s="8"/>
    </row>
    <row r="19" spans="3:138" x14ac:dyDescent="0.25">
      <c r="C19" s="3"/>
      <c r="D19" s="3"/>
      <c r="CM19" s="8"/>
      <c r="CN19" s="8"/>
      <c r="CO19" s="8"/>
      <c r="CP19" s="8"/>
      <c r="CQ19" s="8"/>
      <c r="CR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</row>
    <row r="20" spans="3:138" x14ac:dyDescent="0.25">
      <c r="C20" s="3"/>
      <c r="D20" s="3"/>
      <c r="CM20" s="8"/>
      <c r="CN20" s="8"/>
      <c r="CO20" s="8"/>
      <c r="CP20" s="8"/>
      <c r="CQ20" s="8"/>
      <c r="CR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</row>
    <row r="21" spans="3:138" x14ac:dyDescent="0.25">
      <c r="C21" s="3"/>
      <c r="D21" s="3"/>
      <c r="CM21" s="8"/>
      <c r="CN21" s="8"/>
      <c r="CO21" s="8"/>
      <c r="CP21" s="8"/>
      <c r="CQ21" s="8"/>
      <c r="CR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</row>
    <row r="22" spans="3:138" x14ac:dyDescent="0.25">
      <c r="C22" s="3"/>
      <c r="D22" s="3"/>
      <c r="CM22" s="8"/>
      <c r="CN22" s="8"/>
      <c r="CO22" s="8"/>
      <c r="CP22" s="8"/>
      <c r="CQ22" s="8"/>
      <c r="CR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</row>
    <row r="23" spans="3:138" x14ac:dyDescent="0.25">
      <c r="C23" s="3"/>
      <c r="D23" s="3"/>
      <c r="CM23" s="8"/>
      <c r="CN23" s="8"/>
      <c r="CO23" s="8"/>
      <c r="CP23" s="8"/>
      <c r="CQ23" s="8"/>
      <c r="CR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</row>
    <row r="24" spans="3:138" x14ac:dyDescent="0.25">
      <c r="C24" s="3"/>
      <c r="D24" s="3"/>
      <c r="CM24" s="8"/>
      <c r="CN24" s="8"/>
      <c r="CO24" s="8"/>
      <c r="CP24" s="8"/>
      <c r="CQ24" s="8"/>
      <c r="CR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</row>
    <row r="25" spans="3:138" x14ac:dyDescent="0.25">
      <c r="C25" s="3"/>
      <c r="D25" s="3"/>
      <c r="CM25" s="8"/>
      <c r="CN25" s="8"/>
      <c r="CO25" s="8"/>
      <c r="CP25" s="8"/>
      <c r="CQ25" s="8"/>
      <c r="CR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</row>
    <row r="26" spans="3:138" x14ac:dyDescent="0.25">
      <c r="C26" s="3"/>
      <c r="D26" s="3"/>
      <c r="CM26" s="8"/>
      <c r="CN26" s="8"/>
      <c r="CO26" s="8"/>
      <c r="CP26" s="8"/>
      <c r="CQ26" s="8"/>
      <c r="CR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</row>
    <row r="27" spans="3:138" x14ac:dyDescent="0.25">
      <c r="C27" s="3"/>
      <c r="D27" s="3"/>
      <c r="CM27" s="8"/>
      <c r="CN27" s="8"/>
      <c r="CO27" s="8"/>
      <c r="CP27" s="8"/>
      <c r="CQ27" s="8"/>
      <c r="CR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</row>
    <row r="28" spans="3:138" x14ac:dyDescent="0.25">
      <c r="C28" s="3"/>
      <c r="D28" s="3"/>
      <c r="CM28" s="8"/>
      <c r="CN28" s="8"/>
      <c r="CO28" s="8"/>
      <c r="CP28" s="8"/>
      <c r="CQ28" s="8"/>
      <c r="CR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</row>
    <row r="29" spans="3:138" x14ac:dyDescent="0.25">
      <c r="C29" s="3"/>
      <c r="D29" s="3"/>
      <c r="CM29" s="8"/>
      <c r="CN29" s="8"/>
      <c r="CO29" s="8"/>
      <c r="CP29" s="8"/>
      <c r="CQ29" s="8"/>
      <c r="CR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</row>
    <row r="30" spans="3:138" x14ac:dyDescent="0.25">
      <c r="C30" s="3"/>
      <c r="D30" s="3"/>
      <c r="CM30" s="8"/>
      <c r="CN30" s="8"/>
      <c r="CO30" s="8"/>
      <c r="CP30" s="8"/>
      <c r="CQ30" s="8"/>
      <c r="CR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</row>
    <row r="31" spans="3:138" x14ac:dyDescent="0.25">
      <c r="C31" s="3"/>
      <c r="D31" s="3"/>
      <c r="CM31" s="8"/>
      <c r="CN31" s="8"/>
      <c r="CO31" s="8"/>
      <c r="CP31" s="8"/>
      <c r="CQ31" s="8"/>
      <c r="CR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</row>
    <row r="32" spans="3:138" x14ac:dyDescent="0.25">
      <c r="C32" s="3"/>
      <c r="D32" s="3"/>
      <c r="CM32" s="8"/>
      <c r="CN32" s="8"/>
      <c r="CO32" s="8"/>
      <c r="CP32" s="8"/>
      <c r="CQ32" s="8"/>
      <c r="CR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</row>
    <row r="33" spans="3:138" x14ac:dyDescent="0.25">
      <c r="C33" s="3"/>
      <c r="D33" s="3"/>
      <c r="CM33" s="8"/>
      <c r="CN33" s="8"/>
      <c r="CO33" s="8"/>
      <c r="CP33" s="8"/>
      <c r="CQ33" s="8"/>
      <c r="CR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</row>
    <row r="34" spans="3:138" x14ac:dyDescent="0.25">
      <c r="C34" s="3"/>
      <c r="D34" s="3"/>
      <c r="CM34" s="8"/>
      <c r="CN34" s="8"/>
      <c r="CO34" s="8"/>
      <c r="CP34" s="8"/>
      <c r="CQ34" s="8"/>
      <c r="CR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</row>
    <row r="35" spans="3:138" x14ac:dyDescent="0.25">
      <c r="C35" s="3"/>
      <c r="D35" s="3"/>
      <c r="CM35" s="8"/>
      <c r="CN35" s="8"/>
      <c r="CO35" s="8"/>
      <c r="CP35" s="8"/>
      <c r="CQ35" s="8"/>
      <c r="CR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</row>
    <row r="36" spans="3:138" x14ac:dyDescent="0.25">
      <c r="C36" s="3"/>
      <c r="D36" s="3"/>
      <c r="CM36" s="8"/>
      <c r="CN36" s="8"/>
      <c r="CO36" s="8"/>
      <c r="CP36" s="8"/>
      <c r="CQ36" s="8"/>
      <c r="CR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</row>
    <row r="37" spans="3:138" x14ac:dyDescent="0.25">
      <c r="C37" s="3"/>
      <c r="D37" s="3"/>
      <c r="CM37" s="8"/>
      <c r="CN37" s="8"/>
      <c r="CO37" s="8"/>
      <c r="CP37" s="8"/>
      <c r="CQ37" s="8"/>
      <c r="CR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</row>
    <row r="38" spans="3:138" x14ac:dyDescent="0.25">
      <c r="C38" s="3"/>
      <c r="D38" s="3"/>
      <c r="CM38" s="8"/>
      <c r="CN38" s="8"/>
      <c r="CO38" s="8"/>
      <c r="CP38" s="8"/>
      <c r="CQ38" s="8"/>
      <c r="CR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</row>
    <row r="39" spans="3:138" x14ac:dyDescent="0.25">
      <c r="C39" s="3"/>
      <c r="D39" s="3"/>
      <c r="CM39" s="8"/>
      <c r="CN39" s="8"/>
      <c r="CO39" s="8"/>
      <c r="CP39" s="8"/>
      <c r="CQ39" s="8"/>
      <c r="CR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</row>
    <row r="40" spans="3:138" x14ac:dyDescent="0.25">
      <c r="C40" s="3"/>
      <c r="D40" s="3"/>
      <c r="CM40" s="8"/>
      <c r="CN40" s="8"/>
      <c r="CO40" s="8"/>
      <c r="CP40" s="8"/>
      <c r="CQ40" s="8"/>
      <c r="CR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</row>
    <row r="41" spans="3:138" x14ac:dyDescent="0.25">
      <c r="C41" s="3"/>
      <c r="D41" s="3"/>
      <c r="CM41" s="8"/>
      <c r="CN41" s="8"/>
      <c r="CO41" s="8"/>
      <c r="CP41" s="8"/>
      <c r="CQ41" s="8"/>
      <c r="CR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</row>
    <row r="42" spans="3:138" x14ac:dyDescent="0.25">
      <c r="C42" s="3"/>
      <c r="D42" s="3"/>
      <c r="CM42" s="8"/>
      <c r="CN42" s="8"/>
      <c r="CO42" s="8"/>
      <c r="CP42" s="8"/>
      <c r="CQ42" s="8"/>
      <c r="CR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</row>
    <row r="43" spans="3:138" x14ac:dyDescent="0.25">
      <c r="C43" s="3"/>
      <c r="D43" s="3"/>
      <c r="CM43" s="8"/>
      <c r="CN43" s="8"/>
      <c r="CO43" s="8"/>
      <c r="CP43" s="8"/>
      <c r="CQ43" s="8"/>
      <c r="CR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</row>
    <row r="44" spans="3:138" x14ac:dyDescent="0.25">
      <c r="C44" s="3"/>
      <c r="D44" s="3"/>
      <c r="CM44" s="8"/>
      <c r="CN44" s="8"/>
      <c r="CO44" s="8"/>
      <c r="CP44" s="8"/>
      <c r="CQ44" s="8"/>
      <c r="CR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</row>
    <row r="45" spans="3:138" x14ac:dyDescent="0.25">
      <c r="C45" s="3"/>
      <c r="D45" s="3"/>
      <c r="CM45" s="8"/>
      <c r="CN45" s="8"/>
      <c r="CO45" s="8"/>
      <c r="CP45" s="8"/>
      <c r="CQ45" s="8"/>
      <c r="CR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</row>
    <row r="46" spans="3:138" x14ac:dyDescent="0.25">
      <c r="C46" s="3"/>
      <c r="D46" s="3"/>
      <c r="CM46" s="8"/>
      <c r="CN46" s="8"/>
      <c r="CO46" s="8"/>
      <c r="CP46" s="8"/>
      <c r="CQ46" s="8"/>
      <c r="CR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</row>
    <row r="47" spans="3:138" x14ac:dyDescent="0.25">
      <c r="C47" s="3"/>
      <c r="D47" s="3"/>
      <c r="CM47" s="8"/>
      <c r="CN47" s="8"/>
      <c r="CO47" s="8"/>
      <c r="CP47" s="8"/>
      <c r="CQ47" s="8"/>
      <c r="CR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</row>
    <row r="48" spans="3:138" x14ac:dyDescent="0.25">
      <c r="C48" s="3"/>
      <c r="D48" s="3"/>
      <c r="CM48" s="8"/>
      <c r="CN48" s="8"/>
      <c r="CO48" s="8"/>
      <c r="CP48" s="8"/>
      <c r="CQ48" s="8"/>
      <c r="CR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</row>
    <row r="49" spans="3:138" x14ac:dyDescent="0.25">
      <c r="C49" s="3"/>
      <c r="D49" s="3"/>
      <c r="CM49" s="8"/>
      <c r="CN49" s="8"/>
      <c r="CO49" s="8"/>
      <c r="CP49" s="8"/>
      <c r="CQ49" s="8"/>
      <c r="CR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</row>
    <row r="50" spans="3:138" x14ac:dyDescent="0.25">
      <c r="C50" s="3"/>
      <c r="D50" s="3"/>
      <c r="CM50" s="8"/>
      <c r="CN50" s="8"/>
      <c r="CO50" s="8"/>
      <c r="CP50" s="8"/>
      <c r="CQ50" s="8"/>
      <c r="CR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</row>
    <row r="51" spans="3:138" x14ac:dyDescent="0.25">
      <c r="C51" s="3"/>
      <c r="D51" s="3"/>
      <c r="CM51" s="8"/>
      <c r="CN51" s="8"/>
      <c r="CO51" s="8"/>
      <c r="CP51" s="8"/>
      <c r="CQ51" s="8"/>
      <c r="CR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</row>
    <row r="52" spans="3:138" x14ac:dyDescent="0.25">
      <c r="C52" s="3"/>
      <c r="D52" s="3"/>
      <c r="CM52" s="8"/>
      <c r="CN52" s="8"/>
      <c r="CO52" s="8"/>
      <c r="CP52" s="8"/>
      <c r="CQ52" s="8"/>
      <c r="CR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</row>
    <row r="53" spans="3:138" x14ac:dyDescent="0.25">
      <c r="C53" s="3"/>
      <c r="D53" s="3"/>
      <c r="CM53" s="8"/>
      <c r="CN53" s="8"/>
      <c r="CO53" s="8"/>
      <c r="CP53" s="8"/>
      <c r="CQ53" s="8"/>
      <c r="CR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</row>
    <row r="54" spans="3:138" x14ac:dyDescent="0.25">
      <c r="C54" s="3"/>
      <c r="D54" s="3"/>
      <c r="CM54" s="8"/>
      <c r="CN54" s="8"/>
      <c r="CO54" s="8"/>
      <c r="CP54" s="8"/>
      <c r="CQ54" s="8"/>
      <c r="CR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</row>
    <row r="55" spans="3:138" x14ac:dyDescent="0.25">
      <c r="C55" s="3"/>
      <c r="D55" s="3"/>
      <c r="CM55" s="8"/>
      <c r="CN55" s="8"/>
      <c r="CO55" s="8"/>
      <c r="CP55" s="8"/>
      <c r="CQ55" s="8"/>
      <c r="CR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</row>
    <row r="56" spans="3:138" x14ac:dyDescent="0.25">
      <c r="C56" s="3"/>
      <c r="D56" s="3"/>
      <c r="CM56" s="8"/>
      <c r="CN56" s="8"/>
      <c r="CO56" s="8"/>
      <c r="CP56" s="8"/>
      <c r="CQ56" s="8"/>
      <c r="CR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</row>
    <row r="57" spans="3:138" x14ac:dyDescent="0.25">
      <c r="C57" s="3"/>
      <c r="D57" s="3"/>
      <c r="CM57" s="8"/>
      <c r="CN57" s="8"/>
      <c r="CO57" s="8"/>
      <c r="CP57" s="8"/>
      <c r="CQ57" s="8"/>
      <c r="CR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</row>
    <row r="58" spans="3:138" x14ac:dyDescent="0.25">
      <c r="C58" s="3"/>
      <c r="D58" s="3"/>
      <c r="CM58" s="8"/>
      <c r="CN58" s="8"/>
      <c r="CO58" s="8"/>
      <c r="CP58" s="8"/>
      <c r="CQ58" s="8"/>
      <c r="CR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</row>
    <row r="59" spans="3:138" x14ac:dyDescent="0.25">
      <c r="C59" s="3"/>
      <c r="D59" s="3"/>
      <c r="CM59" s="8"/>
      <c r="CN59" s="8"/>
      <c r="CO59" s="8"/>
      <c r="CP59" s="8"/>
      <c r="CQ59" s="8"/>
      <c r="CR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</row>
    <row r="60" spans="3:138" x14ac:dyDescent="0.25">
      <c r="C60" s="3"/>
      <c r="D60" s="3"/>
      <c r="CM60" s="8"/>
      <c r="CN60" s="8"/>
      <c r="CO60" s="8"/>
      <c r="CP60" s="8"/>
      <c r="CQ60" s="8"/>
      <c r="CR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</row>
    <row r="61" spans="3:138" x14ac:dyDescent="0.25">
      <c r="C61" s="3"/>
      <c r="D61" s="3"/>
      <c r="CM61" s="8"/>
      <c r="CN61" s="8"/>
      <c r="CO61" s="8"/>
      <c r="CP61" s="8"/>
      <c r="CQ61" s="8"/>
      <c r="CR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</row>
    <row r="62" spans="3:138" x14ac:dyDescent="0.25">
      <c r="C62" s="3"/>
      <c r="D62" s="3"/>
      <c r="CM62" s="8"/>
      <c r="CN62" s="8"/>
      <c r="CO62" s="8"/>
      <c r="CP62" s="8"/>
      <c r="CQ62" s="8"/>
      <c r="CR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</row>
    <row r="63" spans="3:138" x14ac:dyDescent="0.25">
      <c r="C63" s="3"/>
      <c r="D63" s="3"/>
      <c r="CM63" s="8"/>
      <c r="CN63" s="8"/>
      <c r="CO63" s="8"/>
      <c r="CP63" s="8"/>
      <c r="CQ63" s="8"/>
      <c r="CR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</row>
    <row r="64" spans="3:138" x14ac:dyDescent="0.25">
      <c r="C64" s="3"/>
      <c r="D64" s="3"/>
      <c r="CM64" s="8"/>
      <c r="CN64" s="8"/>
      <c r="CO64" s="8"/>
      <c r="CP64" s="8"/>
      <c r="CQ64" s="8"/>
      <c r="CR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</row>
    <row r="65" spans="3:138" x14ac:dyDescent="0.25">
      <c r="C65" s="3"/>
      <c r="D65" s="3"/>
      <c r="CM65" s="8"/>
      <c r="CN65" s="8"/>
      <c r="CO65" s="8"/>
      <c r="CP65" s="8"/>
      <c r="CQ65" s="8"/>
      <c r="CR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</row>
    <row r="66" spans="3:138" x14ac:dyDescent="0.25">
      <c r="C66" s="3"/>
      <c r="D66" s="3"/>
      <c r="CM66" s="8"/>
      <c r="CN66" s="8"/>
      <c r="CO66" s="8"/>
      <c r="CP66" s="8"/>
      <c r="CQ66" s="8"/>
      <c r="CR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</row>
    <row r="67" spans="3:138" x14ac:dyDescent="0.25">
      <c r="C67" s="3"/>
      <c r="D67" s="3"/>
      <c r="CM67" s="8"/>
      <c r="CN67" s="8"/>
      <c r="CO67" s="8"/>
      <c r="CP67" s="8"/>
      <c r="CQ67" s="8"/>
      <c r="CR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</row>
    <row r="68" spans="3:138" x14ac:dyDescent="0.25">
      <c r="C68" s="3"/>
      <c r="D68" s="3"/>
      <c r="CM68" s="8"/>
      <c r="CN68" s="8"/>
      <c r="CO68" s="8"/>
      <c r="CP68" s="8"/>
      <c r="CQ68" s="8"/>
      <c r="CR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</row>
    <row r="69" spans="3:138" x14ac:dyDescent="0.25">
      <c r="C69" s="3"/>
      <c r="D69" s="3"/>
      <c r="CM69" s="8"/>
      <c r="CN69" s="8"/>
      <c r="CO69" s="8"/>
      <c r="CP69" s="8"/>
      <c r="CQ69" s="8"/>
      <c r="CR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</row>
    <row r="70" spans="3:138" x14ac:dyDescent="0.25">
      <c r="C70" s="3"/>
      <c r="D70" s="3"/>
      <c r="CM70" s="8"/>
      <c r="CN70" s="8"/>
      <c r="CO70" s="8"/>
      <c r="CP70" s="8"/>
      <c r="CQ70" s="8"/>
      <c r="CR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</row>
    <row r="71" spans="3:138" x14ac:dyDescent="0.25">
      <c r="C71" s="3"/>
      <c r="D71" s="3"/>
      <c r="CM71" s="8"/>
      <c r="CN71" s="8"/>
      <c r="CO71" s="8"/>
      <c r="CP71" s="8"/>
      <c r="CQ71" s="8"/>
      <c r="CR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</row>
    <row r="72" spans="3:138" x14ac:dyDescent="0.25">
      <c r="C72" s="3"/>
      <c r="D72" s="3"/>
      <c r="CM72" s="8"/>
      <c r="CN72" s="8"/>
      <c r="CO72" s="8"/>
      <c r="CP72" s="8"/>
      <c r="CQ72" s="8"/>
      <c r="CR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</row>
    <row r="73" spans="3:138" x14ac:dyDescent="0.25">
      <c r="C73" s="3"/>
      <c r="D73" s="3"/>
      <c r="CM73" s="8"/>
      <c r="CN73" s="8"/>
      <c r="CO73" s="8"/>
      <c r="CP73" s="8"/>
      <c r="CQ73" s="8"/>
      <c r="CR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</row>
    <row r="74" spans="3:138" x14ac:dyDescent="0.25">
      <c r="C74" s="3"/>
      <c r="D74" s="3"/>
      <c r="CM74" s="8"/>
      <c r="CN74" s="8"/>
      <c r="CO74" s="8"/>
      <c r="CP74" s="8"/>
      <c r="CQ74" s="8"/>
      <c r="CR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</row>
    <row r="75" spans="3:138" x14ac:dyDescent="0.25">
      <c r="C75" s="3"/>
      <c r="D75" s="3"/>
      <c r="CM75" s="8"/>
      <c r="CN75" s="8"/>
      <c r="CO75" s="8"/>
      <c r="CP75" s="8"/>
      <c r="CQ75" s="8"/>
      <c r="CR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</row>
    <row r="76" spans="3:138" x14ac:dyDescent="0.25">
      <c r="C76" s="3"/>
      <c r="D76" s="3"/>
      <c r="CM76" s="8"/>
      <c r="CN76" s="8"/>
      <c r="CO76" s="8"/>
      <c r="CP76" s="8"/>
      <c r="CQ76" s="8"/>
      <c r="CR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</row>
    <row r="77" spans="3:138" x14ac:dyDescent="0.25">
      <c r="C77" s="3"/>
      <c r="D77" s="3"/>
      <c r="CM77" s="8"/>
      <c r="CN77" s="8"/>
      <c r="CO77" s="8"/>
      <c r="CP77" s="8"/>
      <c r="CQ77" s="8"/>
      <c r="CR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</row>
    <row r="78" spans="3:138" x14ac:dyDescent="0.25">
      <c r="C78" s="3"/>
      <c r="D78" s="3"/>
      <c r="CM78" s="8"/>
      <c r="CN78" s="8"/>
      <c r="CO78" s="8"/>
      <c r="CP78" s="8"/>
      <c r="CQ78" s="8"/>
      <c r="CR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</row>
    <row r="79" spans="3:138" x14ac:dyDescent="0.25">
      <c r="C79" s="3"/>
      <c r="D79" s="3"/>
      <c r="CM79" s="8"/>
      <c r="CN79" s="8"/>
      <c r="CO79" s="8"/>
      <c r="CP79" s="8"/>
      <c r="CQ79" s="8"/>
      <c r="CR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</row>
    <row r="80" spans="3:138" x14ac:dyDescent="0.25">
      <c r="C80" s="3"/>
      <c r="D80" s="3"/>
      <c r="CM80" s="8"/>
      <c r="CN80" s="8"/>
      <c r="CO80" s="8"/>
      <c r="CP80" s="8"/>
      <c r="CQ80" s="8"/>
      <c r="CR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</row>
    <row r="81" spans="3:138" x14ac:dyDescent="0.25">
      <c r="C81" s="3"/>
      <c r="D81" s="3"/>
      <c r="CM81" s="8"/>
      <c r="CN81" s="8"/>
      <c r="CO81" s="8"/>
      <c r="CP81" s="8"/>
      <c r="CQ81" s="8"/>
      <c r="CR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</row>
    <row r="82" spans="3:138" x14ac:dyDescent="0.25">
      <c r="C82" s="3"/>
      <c r="D82" s="3"/>
      <c r="CM82" s="8"/>
      <c r="CN82" s="8"/>
      <c r="CO82" s="8"/>
      <c r="CP82" s="8"/>
      <c r="CQ82" s="8"/>
      <c r="CR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</row>
    <row r="83" spans="3:138" x14ac:dyDescent="0.25">
      <c r="C83" s="3"/>
      <c r="D83" s="3"/>
      <c r="CM83" s="8"/>
      <c r="CN83" s="8"/>
      <c r="CO83" s="8"/>
      <c r="CP83" s="8"/>
      <c r="CQ83" s="8"/>
      <c r="CR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</row>
    <row r="84" spans="3:138" x14ac:dyDescent="0.25">
      <c r="C84" s="3"/>
      <c r="D84" s="3"/>
      <c r="CM84" s="8"/>
      <c r="CN84" s="8"/>
      <c r="CO84" s="8"/>
      <c r="CP84" s="8"/>
      <c r="CQ84" s="8"/>
      <c r="CR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</row>
    <row r="85" spans="3:138" x14ac:dyDescent="0.25">
      <c r="C85" s="3"/>
      <c r="D85" s="3"/>
      <c r="CM85" s="8"/>
      <c r="CN85" s="8"/>
      <c r="CO85" s="8"/>
      <c r="CP85" s="8"/>
      <c r="CQ85" s="8"/>
      <c r="CR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</row>
    <row r="86" spans="3:138" x14ac:dyDescent="0.25">
      <c r="C86" s="3"/>
      <c r="D86" s="3"/>
      <c r="CM86" s="8"/>
      <c r="CN86" s="8"/>
      <c r="CO86" s="8"/>
      <c r="CP86" s="8"/>
      <c r="CQ86" s="8"/>
      <c r="CR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</row>
    <row r="87" spans="3:138" x14ac:dyDescent="0.25">
      <c r="C87" s="3"/>
      <c r="D87" s="3"/>
      <c r="CM87" s="8"/>
      <c r="CN87" s="8"/>
      <c r="CO87" s="8"/>
      <c r="CP87" s="8"/>
      <c r="CQ87" s="8"/>
      <c r="CR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</row>
    <row r="88" spans="3:138" x14ac:dyDescent="0.25">
      <c r="C88" s="3"/>
      <c r="D88" s="3"/>
      <c r="CM88" s="8"/>
      <c r="CN88" s="8"/>
      <c r="CO88" s="8"/>
      <c r="CP88" s="8"/>
      <c r="CQ88" s="8"/>
      <c r="CR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</row>
    <row r="89" spans="3:138" x14ac:dyDescent="0.25">
      <c r="C89" s="3"/>
      <c r="D89" s="3"/>
      <c r="CM89" s="8"/>
      <c r="CN89" s="8"/>
      <c r="CO89" s="8"/>
      <c r="CP89" s="8"/>
      <c r="CQ89" s="8"/>
      <c r="CR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</row>
    <row r="90" spans="3:138" x14ac:dyDescent="0.25">
      <c r="C90" s="3"/>
      <c r="D90" s="3"/>
      <c r="CM90" s="8"/>
      <c r="CN90" s="8"/>
      <c r="CO90" s="8"/>
      <c r="CP90" s="8"/>
      <c r="CQ90" s="8"/>
      <c r="CR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</row>
    <row r="91" spans="3:138" x14ac:dyDescent="0.25">
      <c r="C91" s="3"/>
      <c r="D91" s="3"/>
      <c r="CM91" s="8"/>
      <c r="CN91" s="8"/>
      <c r="CO91" s="8"/>
      <c r="CP91" s="8"/>
      <c r="CQ91" s="8"/>
      <c r="CR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</row>
    <row r="92" spans="3:138" x14ac:dyDescent="0.25">
      <c r="C92" s="3"/>
      <c r="D92" s="3"/>
      <c r="CM92" s="8"/>
      <c r="CN92" s="8"/>
      <c r="CO92" s="8"/>
      <c r="CP92" s="8"/>
      <c r="CQ92" s="8"/>
      <c r="CR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</row>
    <row r="93" spans="3:138" x14ac:dyDescent="0.25">
      <c r="C93" s="3"/>
      <c r="D93" s="3"/>
      <c r="CM93" s="8"/>
      <c r="CN93" s="8"/>
      <c r="CO93" s="8"/>
      <c r="CP93" s="8"/>
      <c r="CQ93" s="8"/>
      <c r="CR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</row>
    <row r="94" spans="3:138" x14ac:dyDescent="0.25">
      <c r="C94" s="3"/>
      <c r="D94" s="3"/>
      <c r="CM94" s="8"/>
      <c r="CN94" s="8"/>
      <c r="CO94" s="8"/>
      <c r="CP94" s="8"/>
      <c r="CQ94" s="8"/>
      <c r="CR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</row>
    <row r="95" spans="3:138" x14ac:dyDescent="0.25">
      <c r="C95" s="3"/>
      <c r="D95" s="3"/>
      <c r="CM95" s="8"/>
      <c r="CN95" s="8"/>
      <c r="CO95" s="8"/>
      <c r="CP95" s="8"/>
      <c r="CQ95" s="8"/>
      <c r="CR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</row>
    <row r="96" spans="3:138" x14ac:dyDescent="0.25">
      <c r="C96" s="3"/>
      <c r="D96" s="3"/>
      <c r="CM96" s="8"/>
      <c r="CN96" s="8"/>
      <c r="CO96" s="8"/>
      <c r="CP96" s="8"/>
      <c r="CQ96" s="8"/>
      <c r="CR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</row>
    <row r="97" spans="3:138" x14ac:dyDescent="0.25">
      <c r="C97" s="3"/>
      <c r="D97" s="3"/>
      <c r="CM97" s="8"/>
      <c r="CN97" s="8"/>
      <c r="CO97" s="8"/>
      <c r="CP97" s="8"/>
      <c r="CQ97" s="8"/>
      <c r="CR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</row>
    <row r="98" spans="3:138" x14ac:dyDescent="0.25">
      <c r="C98" s="3"/>
      <c r="D98" s="3"/>
      <c r="CM98" s="8"/>
      <c r="CN98" s="8"/>
      <c r="CO98" s="8"/>
      <c r="CP98" s="8"/>
      <c r="CQ98" s="8"/>
      <c r="CR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</row>
    <row r="99" spans="3:138" x14ac:dyDescent="0.25">
      <c r="C99" s="3"/>
      <c r="D99" s="3"/>
      <c r="CM99" s="8"/>
      <c r="CN99" s="8"/>
      <c r="CO99" s="8"/>
      <c r="CP99" s="8"/>
      <c r="CQ99" s="8"/>
      <c r="CR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</row>
    <row r="100" spans="3:138" x14ac:dyDescent="0.25">
      <c r="C100" s="3"/>
      <c r="D100" s="3"/>
      <c r="CM100" s="8"/>
      <c r="CN100" s="8"/>
      <c r="CO100" s="8"/>
      <c r="CP100" s="8"/>
      <c r="CQ100" s="8"/>
      <c r="CR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</row>
    <row r="101" spans="3:138" x14ac:dyDescent="0.25">
      <c r="C101" s="3"/>
      <c r="D101" s="3"/>
      <c r="CM101" s="8"/>
      <c r="CN101" s="8"/>
      <c r="CO101" s="8"/>
      <c r="CP101" s="8"/>
      <c r="CQ101" s="8"/>
      <c r="CR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</row>
    <row r="102" spans="3:138" x14ac:dyDescent="0.25">
      <c r="C102" s="3"/>
      <c r="D102" s="3"/>
      <c r="CM102" s="8"/>
      <c r="CN102" s="8"/>
      <c r="CO102" s="8"/>
      <c r="CP102" s="8"/>
      <c r="CQ102" s="8"/>
      <c r="CR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</row>
    <row r="103" spans="3:138" x14ac:dyDescent="0.25">
      <c r="C103" s="3"/>
      <c r="D103" s="3"/>
      <c r="CM103" s="8"/>
      <c r="CN103" s="8"/>
      <c r="CO103" s="8"/>
      <c r="CP103" s="8"/>
      <c r="CQ103" s="8"/>
      <c r="CR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</row>
    <row r="104" spans="3:138" x14ac:dyDescent="0.25">
      <c r="C104" s="3"/>
      <c r="D104" s="3"/>
      <c r="CM104" s="8"/>
      <c r="CN104" s="8"/>
      <c r="CO104" s="8"/>
      <c r="CP104" s="8"/>
      <c r="CQ104" s="8"/>
      <c r="CR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</row>
    <row r="105" spans="3:138" x14ac:dyDescent="0.25">
      <c r="C105" s="3"/>
      <c r="D105" s="3"/>
      <c r="CM105" s="8"/>
      <c r="CN105" s="8"/>
      <c r="CO105" s="8"/>
      <c r="CP105" s="8"/>
      <c r="CQ105" s="8"/>
      <c r="CR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</row>
    <row r="106" spans="3:138" x14ac:dyDescent="0.25">
      <c r="C106" s="3"/>
      <c r="D106" s="3"/>
      <c r="CM106" s="8"/>
      <c r="CN106" s="8"/>
      <c r="CO106" s="8"/>
      <c r="CP106" s="8"/>
      <c r="CQ106" s="8"/>
      <c r="CR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</row>
    <row r="107" spans="3:138" x14ac:dyDescent="0.25">
      <c r="C107" s="3"/>
      <c r="D107" s="3"/>
      <c r="CM107" s="8"/>
      <c r="CN107" s="8"/>
      <c r="CO107" s="8"/>
      <c r="CP107" s="8"/>
      <c r="CQ107" s="8"/>
      <c r="CR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</row>
    <row r="108" spans="3:138" x14ac:dyDescent="0.25">
      <c r="C108" s="3"/>
      <c r="D108" s="3"/>
      <c r="CM108" s="8"/>
      <c r="CN108" s="8"/>
      <c r="CO108" s="8"/>
      <c r="CP108" s="8"/>
      <c r="CQ108" s="8"/>
      <c r="CR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</row>
    <row r="109" spans="3:138" x14ac:dyDescent="0.25">
      <c r="C109" s="3"/>
      <c r="D109" s="3"/>
      <c r="CM109" s="8"/>
      <c r="CN109" s="8"/>
      <c r="CO109" s="8"/>
      <c r="CP109" s="8"/>
      <c r="CQ109" s="8"/>
      <c r="CR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</row>
    <row r="110" spans="3:138" x14ac:dyDescent="0.25">
      <c r="C110" s="3"/>
      <c r="D110" s="3"/>
      <c r="CM110" s="8"/>
      <c r="CN110" s="8"/>
      <c r="CO110" s="8"/>
      <c r="CP110" s="8"/>
      <c r="CQ110" s="8"/>
      <c r="CR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</row>
    <row r="111" spans="3:138" x14ac:dyDescent="0.25">
      <c r="C111" s="3"/>
      <c r="D111" s="3"/>
      <c r="CM111" s="8"/>
      <c r="CN111" s="8"/>
      <c r="CO111" s="8"/>
      <c r="CP111" s="8"/>
      <c r="CQ111" s="8"/>
      <c r="CR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</row>
    <row r="112" spans="3:138" x14ac:dyDescent="0.25">
      <c r="C112" s="3"/>
      <c r="D112" s="3"/>
      <c r="CM112" s="8"/>
      <c r="CN112" s="8"/>
      <c r="CO112" s="8"/>
      <c r="CP112" s="8"/>
      <c r="CQ112" s="8"/>
      <c r="CR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</row>
    <row r="113" spans="3:138" x14ac:dyDescent="0.25">
      <c r="C113" s="3"/>
      <c r="D113" s="3"/>
      <c r="CM113" s="8"/>
      <c r="CN113" s="8"/>
      <c r="CO113" s="8"/>
      <c r="CP113" s="8"/>
      <c r="CQ113" s="8"/>
      <c r="CR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</row>
    <row r="114" spans="3:138" x14ac:dyDescent="0.25">
      <c r="C114" s="3"/>
      <c r="D114" s="3"/>
      <c r="CM114" s="8"/>
      <c r="CN114" s="8"/>
      <c r="CO114" s="8"/>
      <c r="CP114" s="8"/>
      <c r="CQ114" s="8"/>
      <c r="CR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</row>
    <row r="115" spans="3:138" x14ac:dyDescent="0.25">
      <c r="C115" s="3"/>
      <c r="D115" s="3"/>
      <c r="CM115" s="8"/>
      <c r="CN115" s="8"/>
      <c r="CO115" s="8"/>
      <c r="CP115" s="8"/>
      <c r="CQ115" s="8"/>
      <c r="CR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</row>
    <row r="116" spans="3:138" x14ac:dyDescent="0.25">
      <c r="C116" s="3"/>
      <c r="D116" s="3"/>
      <c r="CM116" s="8"/>
      <c r="CN116" s="8"/>
      <c r="CO116" s="8"/>
      <c r="CP116" s="8"/>
      <c r="CQ116" s="8"/>
      <c r="CR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</row>
    <row r="117" spans="3:138" x14ac:dyDescent="0.25">
      <c r="C117" s="3"/>
      <c r="D117" s="3"/>
      <c r="CM117" s="8"/>
      <c r="CN117" s="8"/>
      <c r="CO117" s="8"/>
      <c r="CP117" s="8"/>
      <c r="CQ117" s="8"/>
      <c r="CR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</row>
    <row r="118" spans="3:138" x14ac:dyDescent="0.25">
      <c r="C118" s="3"/>
      <c r="D118" s="3"/>
      <c r="CM118" s="8"/>
      <c r="CN118" s="8"/>
      <c r="CO118" s="8"/>
      <c r="CP118" s="8"/>
      <c r="CQ118" s="8"/>
      <c r="CR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</row>
    <row r="119" spans="3:138" x14ac:dyDescent="0.25">
      <c r="C119" s="3"/>
      <c r="D119" s="3"/>
      <c r="CM119" s="8"/>
      <c r="CN119" s="8"/>
      <c r="CO119" s="8"/>
      <c r="CP119" s="8"/>
      <c r="CQ119" s="8"/>
      <c r="CR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</row>
    <row r="120" spans="3:138" x14ac:dyDescent="0.25">
      <c r="C120" s="3"/>
      <c r="D120" s="3"/>
      <c r="CM120" s="8"/>
      <c r="CN120" s="8"/>
      <c r="CO120" s="8"/>
      <c r="CP120" s="8"/>
      <c r="CQ120" s="8"/>
      <c r="CR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</row>
    <row r="121" spans="3:138" x14ac:dyDescent="0.25">
      <c r="C121" s="3"/>
      <c r="D121" s="3"/>
      <c r="CM121" s="8"/>
      <c r="CN121" s="8"/>
      <c r="CO121" s="8"/>
      <c r="CP121" s="8"/>
      <c r="CQ121" s="8"/>
      <c r="CR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</row>
    <row r="122" spans="3:138" x14ac:dyDescent="0.25">
      <c r="C122" s="3"/>
      <c r="D122" s="3"/>
      <c r="CM122" s="8"/>
      <c r="CN122" s="8"/>
      <c r="CO122" s="8"/>
      <c r="CP122" s="8"/>
      <c r="CQ122" s="8"/>
      <c r="CR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</row>
    <row r="123" spans="3:138" x14ac:dyDescent="0.25">
      <c r="C123" s="3"/>
      <c r="D123" s="3"/>
      <c r="CM123" s="8"/>
      <c r="CN123" s="8"/>
      <c r="CO123" s="8"/>
      <c r="CP123" s="8"/>
      <c r="CQ123" s="8"/>
      <c r="CR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</row>
    <row r="124" spans="3:138" x14ac:dyDescent="0.25">
      <c r="C124" s="3"/>
      <c r="D124" s="3"/>
      <c r="CM124" s="8"/>
      <c r="CN124" s="8"/>
      <c r="CO124" s="8"/>
      <c r="CP124" s="8"/>
      <c r="CQ124" s="8"/>
      <c r="CR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</row>
    <row r="125" spans="3:138" x14ac:dyDescent="0.25">
      <c r="C125" s="3"/>
      <c r="D125" s="3"/>
      <c r="CM125" s="8"/>
      <c r="CN125" s="8"/>
      <c r="CO125" s="8"/>
      <c r="CP125" s="8"/>
      <c r="CQ125" s="8"/>
      <c r="CR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</row>
    <row r="126" spans="3:138" x14ac:dyDescent="0.25">
      <c r="C126" s="3"/>
      <c r="D126" s="3"/>
      <c r="CM126" s="8"/>
      <c r="CN126" s="8"/>
      <c r="CO126" s="8"/>
      <c r="CP126" s="8"/>
      <c r="CQ126" s="8"/>
      <c r="CR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</row>
    <row r="127" spans="3:138" x14ac:dyDescent="0.25">
      <c r="C127" s="3"/>
      <c r="D127" s="3"/>
      <c r="CM127" s="8"/>
      <c r="CN127" s="8"/>
      <c r="CO127" s="8"/>
      <c r="CP127" s="8"/>
      <c r="CQ127" s="8"/>
      <c r="CR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</row>
    <row r="128" spans="3:138" x14ac:dyDescent="0.25">
      <c r="C128" s="3"/>
      <c r="D128" s="3"/>
      <c r="CM128" s="8"/>
      <c r="CN128" s="8"/>
      <c r="CO128" s="8"/>
      <c r="CP128" s="8"/>
      <c r="CQ128" s="8"/>
      <c r="CR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</row>
    <row r="129" spans="3:138" x14ac:dyDescent="0.25">
      <c r="C129" s="3"/>
      <c r="D129" s="3"/>
      <c r="CM129" s="8"/>
      <c r="CN129" s="8"/>
      <c r="CO129" s="8"/>
      <c r="CP129" s="8"/>
      <c r="CQ129" s="8"/>
      <c r="CR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</row>
    <row r="130" spans="3:138" x14ac:dyDescent="0.25">
      <c r="C130" s="3"/>
      <c r="D130" s="3"/>
      <c r="CM130" s="8"/>
      <c r="CN130" s="8"/>
      <c r="CO130" s="8"/>
      <c r="CP130" s="8"/>
      <c r="CQ130" s="8"/>
      <c r="CR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</row>
    <row r="131" spans="3:138" x14ac:dyDescent="0.25">
      <c r="C131" s="3"/>
      <c r="D131" s="3"/>
      <c r="CM131" s="8"/>
      <c r="CN131" s="8"/>
      <c r="CO131" s="8"/>
      <c r="CP131" s="8"/>
      <c r="CQ131" s="8"/>
      <c r="CR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</row>
    <row r="132" spans="3:138" x14ac:dyDescent="0.25">
      <c r="C132" s="3"/>
      <c r="D132" s="3"/>
      <c r="CM132" s="8"/>
      <c r="CN132" s="8"/>
      <c r="CO132" s="8"/>
      <c r="CP132" s="8"/>
      <c r="CQ132" s="8"/>
      <c r="CR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</row>
    <row r="133" spans="3:138" x14ac:dyDescent="0.25">
      <c r="C133" s="3"/>
      <c r="D133" s="3"/>
      <c r="CM133" s="8"/>
      <c r="CN133" s="8"/>
      <c r="CO133" s="8"/>
      <c r="CP133" s="8"/>
      <c r="CQ133" s="8"/>
      <c r="CR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</row>
    <row r="134" spans="3:138" x14ac:dyDescent="0.25">
      <c r="C134" s="3"/>
      <c r="D134" s="3"/>
      <c r="CM134" s="8"/>
      <c r="CN134" s="8"/>
      <c r="CO134" s="8"/>
      <c r="CP134" s="8"/>
      <c r="CQ134" s="8"/>
      <c r="CR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</row>
    <row r="135" spans="3:138" x14ac:dyDescent="0.25">
      <c r="C135" s="3"/>
      <c r="D135" s="3"/>
      <c r="CM135" s="8"/>
      <c r="CN135" s="8"/>
      <c r="CO135" s="8"/>
      <c r="CP135" s="8"/>
      <c r="CQ135" s="8"/>
      <c r="CR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</row>
    <row r="136" spans="3:138" x14ac:dyDescent="0.25">
      <c r="C136" s="3"/>
      <c r="D136" s="3"/>
      <c r="CM136" s="8"/>
      <c r="CN136" s="8"/>
      <c r="CO136" s="8"/>
      <c r="CP136" s="8"/>
      <c r="CQ136" s="8"/>
      <c r="CR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</row>
    <row r="137" spans="3:138" x14ac:dyDescent="0.25">
      <c r="C137" s="3"/>
      <c r="D137" s="3"/>
      <c r="CM137" s="8"/>
      <c r="CN137" s="8"/>
      <c r="CO137" s="8"/>
      <c r="CP137" s="8"/>
      <c r="CQ137" s="8"/>
      <c r="CR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</row>
    <row r="138" spans="3:138" x14ac:dyDescent="0.25">
      <c r="C138" s="3"/>
      <c r="D138" s="3"/>
      <c r="CM138" s="8"/>
      <c r="CN138" s="8"/>
      <c r="CO138" s="8"/>
      <c r="CP138" s="8"/>
      <c r="CQ138" s="8"/>
      <c r="CR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</row>
    <row r="139" spans="3:138" x14ac:dyDescent="0.25">
      <c r="C139" s="3"/>
      <c r="D139" s="3"/>
      <c r="CM139" s="8"/>
      <c r="CN139" s="8"/>
      <c r="CO139" s="8"/>
      <c r="CP139" s="8"/>
      <c r="CQ139" s="8"/>
      <c r="CR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</row>
    <row r="140" spans="3:138" x14ac:dyDescent="0.25">
      <c r="C140" s="3"/>
      <c r="D140" s="3"/>
      <c r="CM140" s="8"/>
      <c r="CN140" s="8"/>
      <c r="CO140" s="8"/>
      <c r="CP140" s="8"/>
      <c r="CQ140" s="8"/>
      <c r="CR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</row>
    <row r="141" spans="3:138" x14ac:dyDescent="0.25">
      <c r="C141" s="3"/>
      <c r="D141" s="3"/>
      <c r="CM141" s="8"/>
      <c r="CN141" s="8"/>
      <c r="CO141" s="8"/>
      <c r="CP141" s="8"/>
      <c r="CQ141" s="8"/>
      <c r="CR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</row>
    <row r="142" spans="3:138" x14ac:dyDescent="0.25">
      <c r="C142" s="3"/>
      <c r="D142" s="3"/>
      <c r="CM142" s="8"/>
      <c r="CN142" s="8"/>
      <c r="CO142" s="8"/>
      <c r="CP142" s="8"/>
      <c r="CQ142" s="8"/>
      <c r="CR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</row>
    <row r="143" spans="3:138" x14ac:dyDescent="0.25">
      <c r="C143" s="3"/>
      <c r="D143" s="3"/>
      <c r="CM143" s="8"/>
      <c r="CN143" s="8"/>
      <c r="CO143" s="8"/>
      <c r="CP143" s="8"/>
      <c r="CQ143" s="8"/>
      <c r="CR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</row>
    <row r="144" spans="3:138" x14ac:dyDescent="0.25">
      <c r="C144" s="3"/>
      <c r="D144" s="3"/>
      <c r="CM144" s="8"/>
      <c r="CN144" s="8"/>
      <c r="CO144" s="8"/>
      <c r="CP144" s="8"/>
      <c r="CQ144" s="8"/>
      <c r="CR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</row>
    <row r="145" spans="3:138" x14ac:dyDescent="0.25">
      <c r="C145" s="3"/>
      <c r="D145" s="3"/>
      <c r="CM145" s="8"/>
      <c r="CN145" s="8"/>
      <c r="CO145" s="8"/>
      <c r="CP145" s="8"/>
      <c r="CQ145" s="8"/>
      <c r="CR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</row>
    <row r="146" spans="3:138" x14ac:dyDescent="0.25">
      <c r="C146" s="3"/>
      <c r="D146" s="3"/>
      <c r="CM146" s="8"/>
      <c r="CN146" s="8"/>
      <c r="CO146" s="8"/>
      <c r="CP146" s="8"/>
      <c r="CQ146" s="8"/>
      <c r="CR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</row>
    <row r="147" spans="3:138" x14ac:dyDescent="0.25">
      <c r="C147" s="3"/>
      <c r="D147" s="3"/>
      <c r="CM147" s="8"/>
      <c r="CN147" s="8"/>
      <c r="CO147" s="8"/>
      <c r="CP147" s="8"/>
      <c r="CQ147" s="8"/>
      <c r="CR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</row>
    <row r="148" spans="3:138" x14ac:dyDescent="0.25">
      <c r="C148" s="3"/>
      <c r="D148" s="3"/>
      <c r="CM148" s="8"/>
      <c r="CN148" s="8"/>
      <c r="CO148" s="8"/>
      <c r="CP148" s="8"/>
      <c r="CQ148" s="8"/>
      <c r="CR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</row>
    <row r="149" spans="3:138" x14ac:dyDescent="0.25">
      <c r="C149" s="3"/>
      <c r="D149" s="3"/>
      <c r="CM149" s="8"/>
      <c r="CN149" s="8"/>
      <c r="CO149" s="8"/>
      <c r="CP149" s="8"/>
      <c r="CQ149" s="8"/>
      <c r="CR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</row>
    <row r="150" spans="3:138" x14ac:dyDescent="0.25">
      <c r="C150" s="3"/>
      <c r="D150" s="3"/>
      <c r="CM150" s="8"/>
      <c r="CN150" s="8"/>
      <c r="CO150" s="8"/>
      <c r="CP150" s="8"/>
      <c r="CQ150" s="8"/>
      <c r="CR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</row>
    <row r="151" spans="3:138" x14ac:dyDescent="0.25">
      <c r="C151" s="3"/>
      <c r="D151" s="3"/>
      <c r="CM151" s="8"/>
      <c r="CN151" s="8"/>
      <c r="CO151" s="8"/>
      <c r="CP151" s="8"/>
      <c r="CQ151" s="8"/>
      <c r="CR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</row>
    <row r="152" spans="3:138" x14ac:dyDescent="0.25">
      <c r="C152" s="3"/>
      <c r="D152" s="3"/>
      <c r="CM152" s="8"/>
      <c r="CN152" s="8"/>
      <c r="CO152" s="8"/>
      <c r="CP152" s="8"/>
      <c r="CQ152" s="8"/>
      <c r="CR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</row>
    <row r="153" spans="3:138" x14ac:dyDescent="0.25">
      <c r="C153" s="3"/>
      <c r="D153" s="3"/>
      <c r="CM153" s="8"/>
      <c r="CN153" s="8"/>
      <c r="CO153" s="8"/>
      <c r="CP153" s="8"/>
      <c r="CQ153" s="8"/>
      <c r="CR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</row>
    <row r="154" spans="3:138" x14ac:dyDescent="0.25">
      <c r="C154" s="3"/>
      <c r="D154" s="3"/>
      <c r="CM154" s="8"/>
      <c r="CN154" s="8"/>
      <c r="CO154" s="8"/>
      <c r="CP154" s="8"/>
      <c r="CQ154" s="8"/>
      <c r="CR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</row>
    <row r="155" spans="3:138" x14ac:dyDescent="0.25">
      <c r="C155" s="3"/>
      <c r="D155" s="3"/>
      <c r="CM155" s="8"/>
      <c r="CN155" s="8"/>
      <c r="CO155" s="8"/>
      <c r="CP155" s="8"/>
      <c r="CQ155" s="8"/>
      <c r="CR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</row>
    <row r="156" spans="3:138" x14ac:dyDescent="0.25">
      <c r="C156" s="3"/>
      <c r="D156" s="3"/>
      <c r="CM156" s="8"/>
      <c r="CN156" s="8"/>
      <c r="CO156" s="8"/>
      <c r="CP156" s="8"/>
      <c r="CQ156" s="8"/>
      <c r="CR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</row>
    <row r="157" spans="3:138" x14ac:dyDescent="0.25">
      <c r="C157" s="3"/>
      <c r="D157" s="3"/>
      <c r="CM157" s="8"/>
      <c r="CN157" s="8"/>
      <c r="CO157" s="8"/>
      <c r="CP157" s="8"/>
      <c r="CQ157" s="8"/>
      <c r="CR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</row>
    <row r="158" spans="3:138" x14ac:dyDescent="0.25">
      <c r="C158" s="3"/>
      <c r="D158" s="3"/>
      <c r="CM158" s="8"/>
      <c r="CN158" s="8"/>
      <c r="CO158" s="8"/>
      <c r="CP158" s="8"/>
      <c r="CQ158" s="8"/>
      <c r="CR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</row>
    <row r="159" spans="3:138" x14ac:dyDescent="0.25">
      <c r="C159" s="3"/>
      <c r="D159" s="3"/>
      <c r="CM159" s="8"/>
      <c r="CN159" s="8"/>
      <c r="CO159" s="8"/>
      <c r="CP159" s="8"/>
      <c r="CQ159" s="8"/>
      <c r="CR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</row>
    <row r="160" spans="3:138" x14ac:dyDescent="0.25">
      <c r="C160" s="3"/>
      <c r="D160" s="3"/>
      <c r="CM160" s="8"/>
      <c r="CN160" s="8"/>
      <c r="CO160" s="8"/>
      <c r="CP160" s="8"/>
      <c r="CQ160" s="8"/>
      <c r="CR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</row>
    <row r="161" spans="3:138" x14ac:dyDescent="0.25">
      <c r="C161" s="3"/>
      <c r="D161" s="3"/>
      <c r="CM161" s="8"/>
      <c r="CN161" s="8"/>
      <c r="CO161" s="8"/>
      <c r="CP161" s="8"/>
      <c r="CQ161" s="8"/>
      <c r="CR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</row>
    <row r="162" spans="3:138" x14ac:dyDescent="0.25">
      <c r="C162" s="3"/>
      <c r="D162" s="3"/>
      <c r="CM162" s="8"/>
      <c r="CN162" s="8"/>
      <c r="CO162" s="8"/>
      <c r="CP162" s="8"/>
      <c r="CQ162" s="8"/>
      <c r="CR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</row>
    <row r="163" spans="3:138" x14ac:dyDescent="0.25">
      <c r="C163" s="3"/>
      <c r="D163" s="3"/>
      <c r="CM163" s="8"/>
      <c r="CN163" s="8"/>
      <c r="CO163" s="8"/>
      <c r="CP163" s="8"/>
      <c r="CQ163" s="8"/>
      <c r="CR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</row>
    <row r="164" spans="3:138" x14ac:dyDescent="0.25">
      <c r="C164" s="3"/>
      <c r="D164" s="3"/>
      <c r="CM164" s="8"/>
      <c r="CN164" s="8"/>
      <c r="CO164" s="8"/>
      <c r="CP164" s="8"/>
      <c r="CQ164" s="8"/>
      <c r="CR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</row>
    <row r="165" spans="3:138" x14ac:dyDescent="0.25">
      <c r="C165" s="3"/>
      <c r="D165" s="3"/>
      <c r="CM165" s="8"/>
      <c r="CN165" s="8"/>
      <c r="CO165" s="8"/>
      <c r="CP165" s="8"/>
      <c r="CQ165" s="8"/>
      <c r="CR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</row>
    <row r="166" spans="3:138" x14ac:dyDescent="0.25">
      <c r="C166" s="3"/>
      <c r="D166" s="3"/>
      <c r="CM166" s="8"/>
      <c r="CN166" s="8"/>
      <c r="CO166" s="8"/>
      <c r="CP166" s="8"/>
      <c r="CQ166" s="8"/>
      <c r="CR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</row>
    <row r="167" spans="3:138" x14ac:dyDescent="0.25">
      <c r="C167" s="3"/>
      <c r="D167" s="3"/>
      <c r="CM167" s="8"/>
      <c r="CN167" s="8"/>
      <c r="CO167" s="8"/>
      <c r="CP167" s="8"/>
      <c r="CQ167" s="8"/>
      <c r="CR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</row>
    <row r="168" spans="3:138" x14ac:dyDescent="0.25">
      <c r="C168" s="3"/>
      <c r="D168" s="3"/>
      <c r="CM168" s="8"/>
      <c r="CN168" s="8"/>
      <c r="CO168" s="8"/>
      <c r="CP168" s="8"/>
      <c r="CQ168" s="8"/>
      <c r="CR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</row>
    <row r="169" spans="3:138" x14ac:dyDescent="0.25">
      <c r="C169" s="3"/>
      <c r="D169" s="3"/>
      <c r="CM169" s="8"/>
      <c r="CN169" s="8"/>
      <c r="CO169" s="8"/>
      <c r="CP169" s="8"/>
      <c r="CQ169" s="8"/>
      <c r="CR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</row>
    <row r="170" spans="3:138" x14ac:dyDescent="0.25">
      <c r="C170" s="3"/>
      <c r="D170" s="3"/>
      <c r="CM170" s="8"/>
      <c r="CN170" s="8"/>
      <c r="CO170" s="8"/>
      <c r="CP170" s="8"/>
      <c r="CQ170" s="8"/>
      <c r="CR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</row>
    <row r="171" spans="3:138" x14ac:dyDescent="0.25">
      <c r="C171" s="3"/>
      <c r="D171" s="3"/>
      <c r="CM171" s="8"/>
      <c r="CN171" s="8"/>
      <c r="CO171" s="8"/>
      <c r="CP171" s="8"/>
      <c r="CQ171" s="8"/>
      <c r="CR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</row>
    <row r="172" spans="3:138" x14ac:dyDescent="0.25">
      <c r="C172" s="3"/>
      <c r="D172" s="3"/>
      <c r="CM172" s="8"/>
      <c r="CN172" s="8"/>
      <c r="CO172" s="8"/>
      <c r="CP172" s="8"/>
      <c r="CQ172" s="8"/>
      <c r="CR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</row>
    <row r="173" spans="3:138" x14ac:dyDescent="0.25">
      <c r="C173" s="3"/>
      <c r="D173" s="3"/>
      <c r="CM173" s="8"/>
      <c r="CN173" s="8"/>
      <c r="CO173" s="8"/>
      <c r="CP173" s="8"/>
      <c r="CQ173" s="8"/>
      <c r="CR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</row>
    <row r="174" spans="3:138" x14ac:dyDescent="0.25">
      <c r="C174" s="3"/>
      <c r="D174" s="3"/>
      <c r="CM174" s="8"/>
      <c r="CN174" s="8"/>
      <c r="CO174" s="8"/>
      <c r="CP174" s="8"/>
      <c r="CQ174" s="8"/>
      <c r="CR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</row>
    <row r="175" spans="3:138" x14ac:dyDescent="0.25">
      <c r="C175" s="3"/>
      <c r="D175" s="3"/>
      <c r="CM175" s="8"/>
      <c r="CN175" s="8"/>
      <c r="CO175" s="8"/>
      <c r="CP175" s="8"/>
      <c r="CQ175" s="8"/>
      <c r="CR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</row>
    <row r="176" spans="3:138" x14ac:dyDescent="0.25">
      <c r="C176" s="3"/>
      <c r="D176" s="3"/>
      <c r="CM176" s="8"/>
      <c r="CN176" s="8"/>
      <c r="CO176" s="8"/>
      <c r="CP176" s="8"/>
      <c r="CQ176" s="8"/>
      <c r="CR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</row>
    <row r="177" spans="3:138" x14ac:dyDescent="0.25">
      <c r="C177" s="3"/>
      <c r="D177" s="3"/>
      <c r="CM177" s="8"/>
      <c r="CN177" s="8"/>
      <c r="CO177" s="8"/>
      <c r="CP177" s="8"/>
      <c r="CQ177" s="8"/>
      <c r="CR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</row>
    <row r="178" spans="3:138" x14ac:dyDescent="0.25">
      <c r="C178" s="3"/>
      <c r="D178" s="3"/>
      <c r="CM178" s="8"/>
      <c r="CN178" s="8"/>
      <c r="CO178" s="8"/>
      <c r="CP178" s="8"/>
      <c r="CQ178" s="8"/>
      <c r="CR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</row>
    <row r="179" spans="3:138" x14ac:dyDescent="0.25">
      <c r="C179" s="3"/>
      <c r="D179" s="3"/>
      <c r="CM179" s="8"/>
      <c r="CN179" s="8"/>
      <c r="CO179" s="8"/>
      <c r="CP179" s="8"/>
      <c r="CQ179" s="8"/>
      <c r="CR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</row>
    <row r="180" spans="3:138" x14ac:dyDescent="0.25">
      <c r="C180" s="3"/>
      <c r="D180" s="3"/>
      <c r="CM180" s="8"/>
      <c r="CN180" s="8"/>
      <c r="CO180" s="8"/>
      <c r="CP180" s="8"/>
      <c r="CQ180" s="8"/>
      <c r="CR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</row>
    <row r="181" spans="3:138" x14ac:dyDescent="0.25">
      <c r="C181" s="3"/>
      <c r="D181" s="3"/>
      <c r="CM181" s="8"/>
      <c r="CN181" s="8"/>
      <c r="CO181" s="8"/>
      <c r="CP181" s="8"/>
      <c r="CQ181" s="8"/>
      <c r="CR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</row>
    <row r="182" spans="3:138" x14ac:dyDescent="0.25">
      <c r="C182" s="3"/>
      <c r="D182" s="3"/>
      <c r="CM182" s="8"/>
      <c r="CN182" s="8"/>
      <c r="CO182" s="8"/>
      <c r="CP182" s="8"/>
      <c r="CQ182" s="8"/>
      <c r="CR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</row>
    <row r="183" spans="3:138" x14ac:dyDescent="0.25">
      <c r="C183" s="3"/>
      <c r="D183" s="3"/>
      <c r="CM183" s="8"/>
      <c r="CN183" s="8"/>
      <c r="CO183" s="8"/>
      <c r="CP183" s="8"/>
      <c r="CQ183" s="8"/>
      <c r="CR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</row>
    <row r="184" spans="3:138" x14ac:dyDescent="0.25">
      <c r="C184" s="3"/>
      <c r="D184" s="3"/>
      <c r="CM184" s="8"/>
      <c r="CN184" s="8"/>
      <c r="CO184" s="8"/>
      <c r="CP184" s="8"/>
      <c r="CQ184" s="8"/>
      <c r="CR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</row>
    <row r="185" spans="3:138" x14ac:dyDescent="0.25">
      <c r="C185" s="3"/>
      <c r="D185" s="3"/>
      <c r="CM185" s="8"/>
      <c r="CN185" s="8"/>
      <c r="CO185" s="8"/>
      <c r="CP185" s="8"/>
      <c r="CQ185" s="8"/>
      <c r="CR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</row>
    <row r="186" spans="3:138" x14ac:dyDescent="0.25">
      <c r="C186" s="3"/>
      <c r="D186" s="3"/>
      <c r="CM186" s="8"/>
      <c r="CN186" s="8"/>
      <c r="CO186" s="8"/>
      <c r="CP186" s="8"/>
      <c r="CQ186" s="8"/>
      <c r="CR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</row>
    <row r="187" spans="3:138" x14ac:dyDescent="0.25">
      <c r="C187" s="3"/>
      <c r="D187" s="3"/>
      <c r="CM187" s="8"/>
      <c r="CN187" s="8"/>
      <c r="CO187" s="8"/>
      <c r="CP187" s="8"/>
      <c r="CQ187" s="8"/>
      <c r="CR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</row>
    <row r="188" spans="3:138" x14ac:dyDescent="0.25">
      <c r="C188" s="3"/>
      <c r="D188" s="3"/>
      <c r="CM188" s="8"/>
      <c r="CN188" s="8"/>
      <c r="CO188" s="8"/>
      <c r="CP188" s="8"/>
      <c r="CQ188" s="8"/>
      <c r="CR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</row>
    <row r="189" spans="3:138" x14ac:dyDescent="0.25">
      <c r="C189" s="3"/>
      <c r="D189" s="3"/>
      <c r="CM189" s="8"/>
      <c r="CN189" s="8"/>
      <c r="CO189" s="8"/>
      <c r="CP189" s="8"/>
      <c r="CQ189" s="8"/>
      <c r="CR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</row>
    <row r="190" spans="3:138" x14ac:dyDescent="0.25">
      <c r="C190" s="3"/>
      <c r="D190" s="3"/>
      <c r="CM190" s="8"/>
      <c r="CN190" s="8"/>
      <c r="CO190" s="8"/>
      <c r="CP190" s="8"/>
      <c r="CQ190" s="8"/>
      <c r="CR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</row>
    <row r="191" spans="3:138" x14ac:dyDescent="0.25">
      <c r="C191" s="3"/>
      <c r="D191" s="3"/>
      <c r="CM191" s="8"/>
      <c r="CN191" s="8"/>
      <c r="CO191" s="8"/>
      <c r="CP191" s="8"/>
      <c r="CQ191" s="8"/>
      <c r="CR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</row>
    <row r="192" spans="3:138" x14ac:dyDescent="0.25">
      <c r="C192" s="3"/>
      <c r="D192" s="3"/>
      <c r="CM192" s="8"/>
      <c r="CN192" s="8"/>
      <c r="CO192" s="8"/>
      <c r="CP192" s="8"/>
      <c r="CQ192" s="8"/>
      <c r="CR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</row>
    <row r="193" spans="3:138" x14ac:dyDescent="0.25">
      <c r="C193" s="3"/>
      <c r="D193" s="3"/>
      <c r="CM193" s="8"/>
      <c r="CN193" s="8"/>
      <c r="CO193" s="8"/>
      <c r="CP193" s="8"/>
      <c r="CQ193" s="8"/>
      <c r="CR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</row>
    <row r="194" spans="3:138" x14ac:dyDescent="0.25">
      <c r="C194" s="3"/>
      <c r="D194" s="3"/>
      <c r="CM194" s="8"/>
      <c r="CN194" s="8"/>
      <c r="CO194" s="8"/>
      <c r="CP194" s="8"/>
      <c r="CQ194" s="8"/>
      <c r="CR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</row>
    <row r="195" spans="3:138" x14ac:dyDescent="0.25">
      <c r="C195" s="3"/>
      <c r="D195" s="3"/>
      <c r="CM195" s="8"/>
      <c r="CN195" s="8"/>
      <c r="CO195" s="8"/>
      <c r="CP195" s="8"/>
      <c r="CQ195" s="8"/>
      <c r="CR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</row>
    <row r="196" spans="3:138" x14ac:dyDescent="0.25">
      <c r="C196" s="3"/>
      <c r="D196" s="3"/>
      <c r="CM196" s="8"/>
      <c r="CN196" s="8"/>
      <c r="CO196" s="8"/>
      <c r="CP196" s="8"/>
      <c r="CQ196" s="8"/>
      <c r="CR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</row>
    <row r="197" spans="3:138" x14ac:dyDescent="0.25">
      <c r="C197" s="3"/>
      <c r="D197" s="3"/>
      <c r="CM197" s="8"/>
      <c r="CN197" s="8"/>
      <c r="CO197" s="8"/>
      <c r="CP197" s="8"/>
      <c r="CQ197" s="8"/>
      <c r="CR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</row>
    <row r="198" spans="3:138" x14ac:dyDescent="0.25">
      <c r="C198" s="3"/>
      <c r="D198" s="3"/>
      <c r="CM198" s="8"/>
      <c r="CN198" s="8"/>
      <c r="CO198" s="8"/>
      <c r="CP198" s="8"/>
      <c r="CQ198" s="8"/>
      <c r="CR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</row>
    <row r="199" spans="3:138" x14ac:dyDescent="0.25">
      <c r="C199" s="3"/>
      <c r="D199" s="3"/>
      <c r="CM199" s="8"/>
      <c r="CN199" s="8"/>
      <c r="CO199" s="8"/>
      <c r="CP199" s="8"/>
      <c r="CQ199" s="8"/>
      <c r="CR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</row>
    <row r="200" spans="3:138" x14ac:dyDescent="0.25">
      <c r="C200" s="3"/>
      <c r="D200" s="3"/>
      <c r="CM200" s="8"/>
      <c r="CN200" s="8"/>
      <c r="CO200" s="8"/>
      <c r="CP200" s="8"/>
      <c r="CQ200" s="8"/>
      <c r="CR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</row>
    <row r="201" spans="3:138" x14ac:dyDescent="0.25">
      <c r="C201" s="3"/>
      <c r="D201" s="3"/>
      <c r="CM201" s="8"/>
      <c r="CN201" s="8"/>
      <c r="CO201" s="8"/>
      <c r="CP201" s="8"/>
      <c r="CQ201" s="8"/>
      <c r="CR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</row>
    <row r="202" spans="3:138" x14ac:dyDescent="0.25">
      <c r="C202" s="3"/>
      <c r="D202" s="3"/>
      <c r="CM202" s="8"/>
      <c r="CN202" s="8"/>
      <c r="CO202" s="8"/>
      <c r="CP202" s="8"/>
      <c r="CQ202" s="8"/>
      <c r="CR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</row>
    <row r="203" spans="3:138" x14ac:dyDescent="0.25">
      <c r="C203" s="3"/>
      <c r="D203" s="3"/>
      <c r="CM203" s="8"/>
      <c r="CN203" s="8"/>
      <c r="CO203" s="8"/>
      <c r="CP203" s="8"/>
      <c r="CQ203" s="8"/>
      <c r="CR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</row>
    <row r="204" spans="3:138" x14ac:dyDescent="0.25">
      <c r="C204" s="3"/>
      <c r="D204" s="3"/>
      <c r="CM204" s="8"/>
      <c r="CN204" s="8"/>
      <c r="CO204" s="8"/>
      <c r="CP204" s="8"/>
      <c r="CQ204" s="8"/>
      <c r="CR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</row>
    <row r="205" spans="3:138" x14ac:dyDescent="0.25">
      <c r="C205" s="3"/>
      <c r="D205" s="3"/>
      <c r="CM205" s="8"/>
      <c r="CN205" s="8"/>
      <c r="CO205" s="8"/>
      <c r="CP205" s="8"/>
      <c r="CQ205" s="8"/>
      <c r="CR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</row>
    <row r="206" spans="3:138" x14ac:dyDescent="0.25">
      <c r="C206" s="3"/>
      <c r="D206" s="3"/>
      <c r="CM206" s="8"/>
      <c r="CN206" s="8"/>
      <c r="CO206" s="8"/>
      <c r="CP206" s="8"/>
      <c r="CQ206" s="8"/>
      <c r="CR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</row>
    <row r="207" spans="3:138" x14ac:dyDescent="0.25">
      <c r="C207" s="3"/>
      <c r="D207" s="3"/>
      <c r="CM207" s="8"/>
      <c r="CN207" s="8"/>
      <c r="CO207" s="8"/>
      <c r="CP207" s="8"/>
      <c r="CQ207" s="8"/>
      <c r="CR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</row>
    <row r="208" spans="3:138" x14ac:dyDescent="0.25">
      <c r="C208" s="3"/>
      <c r="D208" s="3"/>
      <c r="CM208" s="8"/>
      <c r="CN208" s="8"/>
      <c r="CO208" s="8"/>
      <c r="CP208" s="8"/>
      <c r="CQ208" s="8"/>
      <c r="CR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</row>
    <row r="209" spans="3:138" x14ac:dyDescent="0.25">
      <c r="C209" s="3"/>
      <c r="D209" s="3"/>
      <c r="CM209" s="8"/>
      <c r="CN209" s="8"/>
      <c r="CO209" s="8"/>
      <c r="CP209" s="8"/>
      <c r="CQ209" s="8"/>
      <c r="CR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</row>
    <row r="210" spans="3:138" x14ac:dyDescent="0.25">
      <c r="C210" s="3"/>
      <c r="D210" s="3"/>
      <c r="CM210" s="8"/>
      <c r="CN210" s="8"/>
      <c r="CO210" s="8"/>
      <c r="CP210" s="8"/>
      <c r="CQ210" s="8"/>
      <c r="CR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</row>
    <row r="211" spans="3:138" x14ac:dyDescent="0.25">
      <c r="C211" s="3"/>
      <c r="D211" s="3"/>
      <c r="CM211" s="8"/>
      <c r="CN211" s="8"/>
      <c r="CO211" s="8"/>
      <c r="CP211" s="8"/>
      <c r="CQ211" s="8"/>
      <c r="CR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</row>
    <row r="212" spans="3:138" x14ac:dyDescent="0.25">
      <c r="C212" s="3"/>
      <c r="D212" s="3"/>
      <c r="CM212" s="8"/>
      <c r="CN212" s="8"/>
      <c r="CO212" s="8"/>
      <c r="CP212" s="8"/>
      <c r="CQ212" s="8"/>
      <c r="CR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</row>
    <row r="213" spans="3:138" x14ac:dyDescent="0.25">
      <c r="C213" s="3"/>
      <c r="D213" s="3"/>
      <c r="CM213" s="8"/>
      <c r="CN213" s="8"/>
      <c r="CO213" s="8"/>
      <c r="CP213" s="8"/>
      <c r="CQ213" s="8"/>
      <c r="CR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</row>
    <row r="214" spans="3:138" x14ac:dyDescent="0.25">
      <c r="C214" s="3"/>
      <c r="D214" s="3"/>
      <c r="CM214" s="8"/>
      <c r="CN214" s="8"/>
      <c r="CO214" s="8"/>
      <c r="CP214" s="8"/>
      <c r="CQ214" s="8"/>
      <c r="CR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</row>
    <row r="215" spans="3:138" x14ac:dyDescent="0.25">
      <c r="C215" s="3"/>
      <c r="D215" s="3"/>
      <c r="CM215" s="8"/>
      <c r="CN215" s="8"/>
      <c r="CO215" s="8"/>
      <c r="CP215" s="8"/>
      <c r="CQ215" s="8"/>
      <c r="CR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</row>
    <row r="216" spans="3:138" x14ac:dyDescent="0.25">
      <c r="C216" s="3"/>
      <c r="D216" s="3"/>
      <c r="CM216" s="8"/>
      <c r="CN216" s="8"/>
      <c r="CO216" s="8"/>
      <c r="CP216" s="8"/>
      <c r="CQ216" s="8"/>
      <c r="CR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</row>
    <row r="217" spans="3:138" x14ac:dyDescent="0.25">
      <c r="C217" s="3"/>
      <c r="D217" s="3"/>
      <c r="CM217" s="8"/>
      <c r="CN217" s="8"/>
      <c r="CO217" s="8"/>
      <c r="CP217" s="8"/>
      <c r="CQ217" s="8"/>
      <c r="CR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</row>
    <row r="218" spans="3:138" x14ac:dyDescent="0.25">
      <c r="C218" s="3"/>
      <c r="D218" s="3"/>
      <c r="CM218" s="8"/>
      <c r="CN218" s="8"/>
      <c r="CO218" s="8"/>
      <c r="CP218" s="8"/>
      <c r="CQ218" s="8"/>
      <c r="CR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</row>
    <row r="219" spans="3:138" x14ac:dyDescent="0.25">
      <c r="C219" s="3"/>
      <c r="D219" s="3"/>
      <c r="CM219" s="8"/>
      <c r="CN219" s="8"/>
      <c r="CO219" s="8"/>
      <c r="CP219" s="8"/>
      <c r="CQ219" s="8"/>
      <c r="CR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</row>
    <row r="220" spans="3:138" x14ac:dyDescent="0.25">
      <c r="C220" s="3"/>
      <c r="D220" s="3"/>
      <c r="CM220" s="8"/>
      <c r="CN220" s="8"/>
      <c r="CO220" s="8"/>
      <c r="CP220" s="8"/>
      <c r="CQ220" s="8"/>
      <c r="CR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</row>
    <row r="221" spans="3:138" x14ac:dyDescent="0.25">
      <c r="C221" s="3"/>
      <c r="D221" s="3"/>
      <c r="CM221" s="8"/>
      <c r="CN221" s="8"/>
      <c r="CO221" s="8"/>
      <c r="CP221" s="8"/>
      <c r="CQ221" s="8"/>
      <c r="CR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</row>
    <row r="222" spans="3:138" x14ac:dyDescent="0.25">
      <c r="C222" s="3"/>
      <c r="D222" s="3"/>
      <c r="CM222" s="8"/>
      <c r="CN222" s="8"/>
      <c r="CO222" s="8"/>
      <c r="CP222" s="8"/>
      <c r="CQ222" s="8"/>
      <c r="CR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</row>
    <row r="223" spans="3:138" x14ac:dyDescent="0.25">
      <c r="C223" s="3"/>
      <c r="D223" s="3"/>
      <c r="CM223" s="8"/>
      <c r="CN223" s="8"/>
      <c r="CO223" s="8"/>
      <c r="CP223" s="8"/>
      <c r="CQ223" s="8"/>
      <c r="CR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</row>
    <row r="224" spans="3:138" x14ac:dyDescent="0.25">
      <c r="C224" s="3"/>
      <c r="D224" s="3"/>
      <c r="CM224" s="8"/>
      <c r="CN224" s="8"/>
      <c r="CO224" s="8"/>
      <c r="CP224" s="8"/>
      <c r="CQ224" s="8"/>
      <c r="CR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</row>
    <row r="225" spans="3:138" x14ac:dyDescent="0.25">
      <c r="C225" s="3"/>
      <c r="D225" s="3"/>
      <c r="CM225" s="8"/>
      <c r="CN225" s="8"/>
      <c r="CO225" s="8"/>
      <c r="CP225" s="8"/>
      <c r="CQ225" s="8"/>
      <c r="CR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</row>
    <row r="226" spans="3:138" x14ac:dyDescent="0.25">
      <c r="C226" s="3"/>
      <c r="D226" s="3"/>
      <c r="CM226" s="8"/>
      <c r="CN226" s="8"/>
      <c r="CO226" s="8"/>
      <c r="CP226" s="8"/>
      <c r="CQ226" s="8"/>
      <c r="CR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</row>
    <row r="227" spans="3:138" x14ac:dyDescent="0.25">
      <c r="C227" s="3"/>
      <c r="D227" s="3"/>
      <c r="CM227" s="8"/>
      <c r="CN227" s="8"/>
      <c r="CO227" s="8"/>
      <c r="CP227" s="8"/>
      <c r="CQ227" s="8"/>
      <c r="CR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</row>
    <row r="228" spans="3:138" x14ac:dyDescent="0.25">
      <c r="C228" s="3"/>
      <c r="D228" s="3"/>
      <c r="CM228" s="8"/>
      <c r="CN228" s="8"/>
      <c r="CO228" s="8"/>
      <c r="CP228" s="8"/>
      <c r="CQ228" s="8"/>
      <c r="CR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</row>
    <row r="229" spans="3:138" x14ac:dyDescent="0.25">
      <c r="C229" s="3"/>
      <c r="D229" s="3"/>
      <c r="CM229" s="8"/>
      <c r="CN229" s="8"/>
      <c r="CO229" s="8"/>
      <c r="CP229" s="8"/>
      <c r="CQ229" s="8"/>
      <c r="CR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</row>
    <row r="230" spans="3:138" x14ac:dyDescent="0.25">
      <c r="C230" s="3"/>
      <c r="D230" s="3"/>
      <c r="CM230" s="8"/>
      <c r="CN230" s="8"/>
      <c r="CO230" s="8"/>
      <c r="CP230" s="8"/>
      <c r="CQ230" s="8"/>
      <c r="CR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</row>
    <row r="231" spans="3:138" x14ac:dyDescent="0.25">
      <c r="C231" s="3"/>
      <c r="D231" s="3"/>
      <c r="CM231" s="8"/>
      <c r="CN231" s="8"/>
      <c r="CO231" s="8"/>
      <c r="CP231" s="8"/>
      <c r="CQ231" s="8"/>
      <c r="CR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</row>
    <row r="232" spans="3:138" x14ac:dyDescent="0.25">
      <c r="C232" s="3"/>
      <c r="D232" s="3"/>
      <c r="CM232" s="8"/>
      <c r="CN232" s="8"/>
      <c r="CO232" s="8"/>
      <c r="CP232" s="8"/>
      <c r="CQ232" s="8"/>
      <c r="CR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</row>
    <row r="233" spans="3:138" x14ac:dyDescent="0.25">
      <c r="C233" s="3"/>
      <c r="D233" s="3"/>
      <c r="CM233" s="8"/>
      <c r="CN233" s="8"/>
      <c r="CO233" s="8"/>
      <c r="CP233" s="8"/>
      <c r="CQ233" s="8"/>
      <c r="CR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</row>
    <row r="234" spans="3:138" x14ac:dyDescent="0.25">
      <c r="C234" s="3"/>
      <c r="D234" s="3"/>
      <c r="CM234" s="8"/>
      <c r="CN234" s="8"/>
      <c r="CO234" s="8"/>
      <c r="CP234" s="8"/>
      <c r="CQ234" s="8"/>
      <c r="CR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</row>
    <row r="235" spans="3:138" x14ac:dyDescent="0.25">
      <c r="C235" s="3"/>
      <c r="D235" s="3"/>
      <c r="CM235" s="8"/>
      <c r="CN235" s="8"/>
      <c r="CO235" s="8"/>
      <c r="CP235" s="8"/>
      <c r="CQ235" s="8"/>
      <c r="CR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</row>
    <row r="236" spans="3:138" x14ac:dyDescent="0.25">
      <c r="C236" s="3"/>
      <c r="D236" s="3"/>
      <c r="CM236" s="8"/>
      <c r="CN236" s="8"/>
      <c r="CO236" s="8"/>
      <c r="CP236" s="8"/>
      <c r="CQ236" s="8"/>
      <c r="CR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</row>
    <row r="237" spans="3:138" x14ac:dyDescent="0.25">
      <c r="C237" s="3"/>
      <c r="D237" s="3"/>
      <c r="CM237" s="8"/>
      <c r="CN237" s="8"/>
      <c r="CO237" s="8"/>
      <c r="CP237" s="8"/>
      <c r="CQ237" s="8"/>
      <c r="CR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</row>
    <row r="238" spans="3:138" x14ac:dyDescent="0.25">
      <c r="C238" s="3"/>
      <c r="D238" s="3"/>
      <c r="CM238" s="8"/>
      <c r="CN238" s="8"/>
      <c r="CO238" s="8"/>
      <c r="CP238" s="8"/>
      <c r="CQ238" s="8"/>
      <c r="CR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</row>
    <row r="239" spans="3:138" x14ac:dyDescent="0.25">
      <c r="C239" s="3"/>
      <c r="D239" s="3"/>
      <c r="CM239" s="8"/>
      <c r="CN239" s="8"/>
      <c r="CO239" s="8"/>
      <c r="CP239" s="8"/>
      <c r="CQ239" s="8"/>
      <c r="CR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</row>
    <row r="240" spans="3:138" x14ac:dyDescent="0.25">
      <c r="C240" s="3"/>
      <c r="D240" s="3"/>
      <c r="CM240" s="8"/>
      <c r="CN240" s="8"/>
      <c r="CO240" s="8"/>
      <c r="CP240" s="8"/>
      <c r="CQ240" s="8"/>
      <c r="CR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</row>
    <row r="241" spans="3:138" x14ac:dyDescent="0.25">
      <c r="C241" s="3"/>
      <c r="D241" s="3"/>
      <c r="CM241" s="8"/>
      <c r="CN241" s="8"/>
      <c r="CO241" s="8"/>
      <c r="CP241" s="8"/>
      <c r="CQ241" s="8"/>
      <c r="CR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</row>
    <row r="242" spans="3:138" x14ac:dyDescent="0.25">
      <c r="C242" s="3"/>
      <c r="D242" s="3"/>
      <c r="CM242" s="8"/>
      <c r="CN242" s="8"/>
      <c r="CO242" s="8"/>
      <c r="CP242" s="8"/>
      <c r="CQ242" s="8"/>
      <c r="CR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</row>
    <row r="243" spans="3:138" x14ac:dyDescent="0.25">
      <c r="C243" s="3"/>
      <c r="D243" s="3"/>
      <c r="CM243" s="8"/>
      <c r="CN243" s="8"/>
      <c r="CO243" s="8"/>
      <c r="CP243" s="8"/>
      <c r="CQ243" s="8"/>
      <c r="CR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</row>
    <row r="244" spans="3:138" x14ac:dyDescent="0.25">
      <c r="C244" s="3"/>
      <c r="D244" s="3"/>
      <c r="CM244" s="8"/>
      <c r="CN244" s="8"/>
      <c r="CO244" s="8"/>
      <c r="CP244" s="8"/>
      <c r="CQ244" s="8"/>
      <c r="CR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</row>
    <row r="245" spans="3:138" x14ac:dyDescent="0.25">
      <c r="C245" s="3"/>
      <c r="D245" s="3"/>
      <c r="CM245" s="8"/>
      <c r="CN245" s="8"/>
      <c r="CO245" s="8"/>
      <c r="CP245" s="8"/>
      <c r="CQ245" s="8"/>
      <c r="CR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</row>
    <row r="246" spans="3:138" x14ac:dyDescent="0.25">
      <c r="C246" s="3"/>
      <c r="D246" s="3"/>
      <c r="CM246" s="8"/>
      <c r="CN246" s="8"/>
      <c r="CO246" s="8"/>
      <c r="CP246" s="8"/>
      <c r="CQ246" s="8"/>
      <c r="CR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</row>
    <row r="247" spans="3:138" x14ac:dyDescent="0.25">
      <c r="C247" s="3"/>
      <c r="D247" s="3"/>
      <c r="CM247" s="8"/>
      <c r="CN247" s="8"/>
      <c r="CO247" s="8"/>
      <c r="CP247" s="8"/>
      <c r="CQ247" s="8"/>
      <c r="CR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</row>
    <row r="248" spans="3:138" x14ac:dyDescent="0.25">
      <c r="C248" s="3"/>
      <c r="D248" s="3"/>
      <c r="CM248" s="8"/>
      <c r="CN248" s="8"/>
      <c r="CO248" s="8"/>
      <c r="CP248" s="8"/>
      <c r="CQ248" s="8"/>
      <c r="CR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</row>
    <row r="249" spans="3:138" x14ac:dyDescent="0.25">
      <c r="C249" s="3"/>
      <c r="D249" s="3"/>
      <c r="CM249" s="8"/>
      <c r="CN249" s="8"/>
      <c r="CO249" s="8"/>
      <c r="CP249" s="8"/>
      <c r="CQ249" s="8"/>
      <c r="CR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</row>
    <row r="250" spans="3:138" x14ac:dyDescent="0.25">
      <c r="C250" s="3"/>
      <c r="D250" s="3"/>
      <c r="CM250" s="8"/>
      <c r="CN250" s="8"/>
      <c r="CO250" s="8"/>
      <c r="CP250" s="8"/>
      <c r="CQ250" s="8"/>
      <c r="CR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</row>
    <row r="251" spans="3:138" x14ac:dyDescent="0.25">
      <c r="C251" s="3"/>
      <c r="D251" s="3"/>
      <c r="CM251" s="8"/>
      <c r="CN251" s="8"/>
      <c r="CO251" s="8"/>
      <c r="CP251" s="8"/>
      <c r="CQ251" s="8"/>
      <c r="CR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</row>
    <row r="252" spans="3:138" x14ac:dyDescent="0.25">
      <c r="C252" s="3"/>
      <c r="D252" s="3"/>
      <c r="CM252" s="8"/>
      <c r="CN252" s="8"/>
      <c r="CO252" s="8"/>
      <c r="CP252" s="8"/>
      <c r="CQ252" s="8"/>
      <c r="CR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</row>
    <row r="253" spans="3:138" x14ac:dyDescent="0.25">
      <c r="C253" s="3"/>
      <c r="D253" s="3"/>
      <c r="CM253" s="8"/>
      <c r="CN253" s="8"/>
      <c r="CO253" s="8"/>
      <c r="CP253" s="8"/>
      <c r="CQ253" s="8"/>
      <c r="CR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</row>
    <row r="254" spans="3:138" x14ac:dyDescent="0.25">
      <c r="C254" s="3"/>
      <c r="D254" s="3"/>
      <c r="CM254" s="8"/>
      <c r="CN254" s="8"/>
      <c r="CO254" s="8"/>
      <c r="CP254" s="8"/>
      <c r="CQ254" s="8"/>
      <c r="CR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</row>
    <row r="255" spans="3:138" x14ac:dyDescent="0.25">
      <c r="C255" s="3"/>
      <c r="D255" s="3"/>
      <c r="CM255" s="8"/>
      <c r="CN255" s="8"/>
      <c r="CO255" s="8"/>
      <c r="CP255" s="8"/>
      <c r="CQ255" s="8"/>
      <c r="CR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</row>
    <row r="256" spans="3:138" x14ac:dyDescent="0.25">
      <c r="C256" s="3"/>
      <c r="D256" s="3"/>
      <c r="CM256" s="8"/>
      <c r="CN256" s="8"/>
      <c r="CO256" s="8"/>
      <c r="CP256" s="8"/>
      <c r="CQ256" s="8"/>
      <c r="CR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</row>
    <row r="257" spans="3:138" x14ac:dyDescent="0.25">
      <c r="C257" s="3"/>
      <c r="D257" s="3"/>
      <c r="CM257" s="8"/>
      <c r="CN257" s="8"/>
      <c r="CO257" s="8"/>
      <c r="CP257" s="8"/>
      <c r="CQ257" s="8"/>
      <c r="CR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</row>
    <row r="258" spans="3:138" x14ac:dyDescent="0.25">
      <c r="C258" s="3"/>
      <c r="D258" s="3"/>
      <c r="CM258" s="8"/>
      <c r="CN258" s="8"/>
      <c r="CO258" s="8"/>
      <c r="CP258" s="8"/>
      <c r="CQ258" s="8"/>
      <c r="CR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</row>
    <row r="259" spans="3:138" x14ac:dyDescent="0.25">
      <c r="C259" s="3"/>
      <c r="D259" s="3"/>
      <c r="CM259" s="8"/>
      <c r="CN259" s="8"/>
      <c r="CO259" s="8"/>
      <c r="CP259" s="8"/>
      <c r="CQ259" s="8"/>
      <c r="CR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</row>
    <row r="260" spans="3:138" x14ac:dyDescent="0.25">
      <c r="C260" s="3"/>
      <c r="D260" s="3"/>
      <c r="CM260" s="8"/>
      <c r="CN260" s="8"/>
      <c r="CO260" s="8"/>
      <c r="CP260" s="8"/>
      <c r="CQ260" s="8"/>
      <c r="CR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</row>
    <row r="261" spans="3:138" x14ac:dyDescent="0.25">
      <c r="C261" s="3"/>
      <c r="D261" s="3"/>
      <c r="CM261" s="8"/>
      <c r="CN261" s="8"/>
      <c r="CO261" s="8"/>
      <c r="CP261" s="8"/>
      <c r="CQ261" s="8"/>
      <c r="CR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</row>
    <row r="262" spans="3:138" x14ac:dyDescent="0.25">
      <c r="C262" s="3"/>
      <c r="D262" s="3"/>
      <c r="CM262" s="8"/>
      <c r="CN262" s="8"/>
      <c r="CO262" s="8"/>
      <c r="CP262" s="8"/>
      <c r="CQ262" s="8"/>
      <c r="CR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</row>
    <row r="263" spans="3:138" x14ac:dyDescent="0.25">
      <c r="C263" s="3"/>
      <c r="D263" s="3"/>
      <c r="CM263" s="8"/>
      <c r="CN263" s="8"/>
      <c r="CO263" s="8"/>
      <c r="CP263" s="8"/>
      <c r="CQ263" s="8"/>
      <c r="CR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</row>
    <row r="264" spans="3:138" x14ac:dyDescent="0.25">
      <c r="C264" s="3"/>
      <c r="D264" s="3"/>
      <c r="CM264" s="8"/>
      <c r="CN264" s="8"/>
      <c r="CO264" s="8"/>
      <c r="CP264" s="8"/>
      <c r="CQ264" s="8"/>
      <c r="CR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</row>
    <row r="265" spans="3:138" x14ac:dyDescent="0.25">
      <c r="C265" s="3"/>
      <c r="D265" s="3"/>
      <c r="CM265" s="8"/>
      <c r="CN265" s="8"/>
      <c r="CO265" s="8"/>
      <c r="CP265" s="8"/>
      <c r="CQ265" s="8"/>
      <c r="CR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</row>
    <row r="266" spans="3:138" x14ac:dyDescent="0.25">
      <c r="C266" s="3"/>
      <c r="D266" s="3"/>
      <c r="CM266" s="8"/>
      <c r="CN266" s="8"/>
      <c r="CO266" s="8"/>
      <c r="CP266" s="8"/>
      <c r="CQ266" s="8"/>
      <c r="CR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</row>
    <row r="267" spans="3:138" x14ac:dyDescent="0.25">
      <c r="C267" s="3"/>
      <c r="D267" s="3"/>
      <c r="CM267" s="8"/>
      <c r="CN267" s="8"/>
      <c r="CO267" s="8"/>
      <c r="CP267" s="8"/>
      <c r="CQ267" s="8"/>
      <c r="CR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</row>
    <row r="268" spans="3:138" x14ac:dyDescent="0.25">
      <c r="C268" s="3"/>
      <c r="D268" s="3"/>
      <c r="CM268" s="8"/>
      <c r="CN268" s="8"/>
      <c r="CO268" s="8"/>
      <c r="CP268" s="8"/>
      <c r="CQ268" s="8"/>
      <c r="CR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</row>
    <row r="269" spans="3:138" x14ac:dyDescent="0.25">
      <c r="C269" s="3"/>
      <c r="D269" s="3"/>
      <c r="CM269" s="8"/>
      <c r="CN269" s="8"/>
      <c r="CO269" s="8"/>
      <c r="CP269" s="8"/>
      <c r="CQ269" s="8"/>
      <c r="CR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</row>
    <row r="270" spans="3:138" x14ac:dyDescent="0.25">
      <c r="C270" s="3"/>
      <c r="D270" s="3"/>
      <c r="CM270" s="8"/>
      <c r="CN270" s="8"/>
      <c r="CO270" s="8"/>
      <c r="CP270" s="8"/>
      <c r="CQ270" s="8"/>
      <c r="CR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</row>
    <row r="271" spans="3:138" x14ac:dyDescent="0.25">
      <c r="C271" s="3"/>
      <c r="D271" s="3"/>
      <c r="CM271" s="8"/>
      <c r="CN271" s="8"/>
      <c r="CO271" s="8"/>
      <c r="CP271" s="8"/>
      <c r="CQ271" s="8"/>
      <c r="CR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</row>
    <row r="272" spans="3:138" x14ac:dyDescent="0.25">
      <c r="C272" s="3"/>
      <c r="D272" s="3"/>
      <c r="CM272" s="8"/>
      <c r="CN272" s="8"/>
      <c r="CO272" s="8"/>
      <c r="CP272" s="8"/>
      <c r="CQ272" s="8"/>
      <c r="CR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</row>
    <row r="273" spans="3:138" x14ac:dyDescent="0.25">
      <c r="C273" s="3"/>
      <c r="D273" s="3"/>
      <c r="CM273" s="8"/>
      <c r="CN273" s="8"/>
      <c r="CO273" s="8"/>
      <c r="CP273" s="8"/>
      <c r="CQ273" s="8"/>
      <c r="CR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</row>
    <row r="274" spans="3:138" x14ac:dyDescent="0.25">
      <c r="C274" s="3"/>
      <c r="D274" s="3"/>
      <c r="CM274" s="8"/>
      <c r="CN274" s="8"/>
      <c r="CO274" s="8"/>
      <c r="CP274" s="8"/>
      <c r="CQ274" s="8"/>
      <c r="CR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</row>
    <row r="275" spans="3:138" x14ac:dyDescent="0.25">
      <c r="C275" s="3"/>
      <c r="D275" s="3"/>
      <c r="CM275" s="8"/>
      <c r="CN275" s="8"/>
      <c r="CO275" s="8"/>
      <c r="CP275" s="8"/>
      <c r="CQ275" s="8"/>
      <c r="CR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</row>
    <row r="276" spans="3:138" x14ac:dyDescent="0.25">
      <c r="C276" s="3"/>
      <c r="D276" s="3"/>
      <c r="CM276" s="8"/>
      <c r="CN276" s="8"/>
      <c r="CO276" s="8"/>
      <c r="CP276" s="8"/>
      <c r="CQ276" s="8"/>
      <c r="CR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</row>
    <row r="277" spans="3:138" x14ac:dyDescent="0.25">
      <c r="C277" s="3"/>
      <c r="D277" s="3"/>
      <c r="CM277" s="8"/>
      <c r="CN277" s="8"/>
      <c r="CO277" s="8"/>
      <c r="CP277" s="8"/>
      <c r="CQ277" s="8"/>
      <c r="CR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</row>
    <row r="278" spans="3:138" x14ac:dyDescent="0.25">
      <c r="C278" s="3"/>
      <c r="D278" s="3"/>
      <c r="CM278" s="8"/>
      <c r="CN278" s="8"/>
      <c r="CO278" s="8"/>
      <c r="CP278" s="8"/>
      <c r="CQ278" s="8"/>
      <c r="CR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</row>
    <row r="279" spans="3:138" x14ac:dyDescent="0.25">
      <c r="C279" s="3"/>
      <c r="D279" s="3"/>
      <c r="CM279" s="8"/>
      <c r="CN279" s="8"/>
      <c r="CO279" s="8"/>
      <c r="CP279" s="8"/>
      <c r="CQ279" s="8"/>
      <c r="CR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</row>
    <row r="280" spans="3:138" x14ac:dyDescent="0.25">
      <c r="C280" s="3"/>
      <c r="D280" s="3"/>
      <c r="CM280" s="8"/>
      <c r="CN280" s="8"/>
      <c r="CO280" s="8"/>
      <c r="CP280" s="8"/>
      <c r="CQ280" s="8"/>
      <c r="CR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</row>
    <row r="281" spans="3:138" x14ac:dyDescent="0.25">
      <c r="C281" s="3"/>
      <c r="D281" s="3"/>
      <c r="CM281" s="8"/>
      <c r="CN281" s="8"/>
      <c r="CO281" s="8"/>
      <c r="CP281" s="8"/>
      <c r="CQ281" s="8"/>
      <c r="CR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</row>
    <row r="282" spans="3:138" x14ac:dyDescent="0.25">
      <c r="C282" s="3"/>
      <c r="D282" s="3"/>
      <c r="CM282" s="8"/>
      <c r="CN282" s="8"/>
      <c r="CO282" s="8"/>
      <c r="CP282" s="8"/>
      <c r="CQ282" s="8"/>
      <c r="CR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</row>
    <row r="283" spans="3:138" x14ac:dyDescent="0.25">
      <c r="C283" s="3"/>
      <c r="D283" s="3"/>
      <c r="CM283" s="8"/>
      <c r="CN283" s="8"/>
      <c r="CO283" s="8"/>
      <c r="CP283" s="8"/>
      <c r="CQ283" s="8"/>
      <c r="CR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</row>
    <row r="284" spans="3:138" x14ac:dyDescent="0.25">
      <c r="C284" s="3"/>
      <c r="D284" s="3"/>
      <c r="CM284" s="8"/>
      <c r="CN284" s="8"/>
      <c r="CO284" s="8"/>
      <c r="CP284" s="8"/>
      <c r="CQ284" s="8"/>
      <c r="CR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</row>
    <row r="285" spans="3:138" x14ac:dyDescent="0.25">
      <c r="C285" s="3"/>
      <c r="D285" s="3"/>
      <c r="CM285" s="8"/>
      <c r="CN285" s="8"/>
      <c r="CO285" s="8"/>
      <c r="CP285" s="8"/>
      <c r="CQ285" s="8"/>
      <c r="CR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</row>
    <row r="286" spans="3:138" x14ac:dyDescent="0.25">
      <c r="C286" s="3"/>
      <c r="D286" s="3"/>
      <c r="CM286" s="8"/>
      <c r="CN286" s="8"/>
      <c r="CO286" s="8"/>
      <c r="CP286" s="8"/>
      <c r="CQ286" s="8"/>
      <c r="CR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</row>
    <row r="287" spans="3:138" x14ac:dyDescent="0.25">
      <c r="C287" s="3"/>
      <c r="D287" s="3"/>
      <c r="CM287" s="8"/>
      <c r="CN287" s="8"/>
      <c r="CO287" s="8"/>
      <c r="CP287" s="8"/>
      <c r="CQ287" s="8"/>
      <c r="CR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</row>
    <row r="288" spans="3:138" x14ac:dyDescent="0.25">
      <c r="C288" s="3"/>
      <c r="D288" s="3"/>
      <c r="CM288" s="8"/>
      <c r="CN288" s="8"/>
      <c r="CO288" s="8"/>
      <c r="CP288" s="8"/>
      <c r="CQ288" s="8"/>
      <c r="CR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</row>
    <row r="289" spans="3:138" x14ac:dyDescent="0.25">
      <c r="C289" s="3"/>
      <c r="D289" s="3"/>
      <c r="CM289" s="8"/>
      <c r="CN289" s="8"/>
      <c r="CO289" s="8"/>
      <c r="CP289" s="8"/>
      <c r="CQ289" s="8"/>
      <c r="CR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</row>
    <row r="290" spans="3:138" x14ac:dyDescent="0.25">
      <c r="C290" s="3"/>
      <c r="D290" s="3"/>
      <c r="CM290" s="8"/>
      <c r="CN290" s="8"/>
      <c r="CO290" s="8"/>
      <c r="CP290" s="8"/>
      <c r="CQ290" s="8"/>
      <c r="CR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</row>
    <row r="291" spans="3:138" x14ac:dyDescent="0.25">
      <c r="C291" s="3"/>
      <c r="D291" s="3"/>
      <c r="CM291" s="8"/>
      <c r="CN291" s="8"/>
      <c r="CO291" s="8"/>
      <c r="CP291" s="8"/>
      <c r="CQ291" s="8"/>
      <c r="CR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</row>
    <row r="292" spans="3:138" x14ac:dyDescent="0.25">
      <c r="C292" s="3"/>
      <c r="D292" s="3"/>
      <c r="CM292" s="8"/>
      <c r="CN292" s="8"/>
      <c r="CO292" s="8"/>
      <c r="CP292" s="8"/>
      <c r="CQ292" s="8"/>
      <c r="CR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</row>
    <row r="293" spans="3:138" x14ac:dyDescent="0.25">
      <c r="C293" s="3"/>
      <c r="D293" s="3"/>
      <c r="CM293" s="8"/>
      <c r="CN293" s="8"/>
      <c r="CO293" s="8"/>
      <c r="CP293" s="8"/>
      <c r="CQ293" s="8"/>
      <c r="CR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</row>
    <row r="294" spans="3:138" x14ac:dyDescent="0.25">
      <c r="C294" s="3"/>
      <c r="D294" s="3"/>
      <c r="CM294" s="8"/>
      <c r="CN294" s="8"/>
      <c r="CO294" s="8"/>
      <c r="CP294" s="8"/>
      <c r="CQ294" s="8"/>
      <c r="CR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</row>
    <row r="295" spans="3:138" x14ac:dyDescent="0.25">
      <c r="C295" s="3"/>
      <c r="D295" s="3"/>
      <c r="CM295" s="8"/>
      <c r="CN295" s="8"/>
      <c r="CO295" s="8"/>
      <c r="CP295" s="8"/>
      <c r="CQ295" s="8"/>
      <c r="CR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</row>
    <row r="296" spans="3:138" x14ac:dyDescent="0.25">
      <c r="C296" s="3"/>
      <c r="D296" s="3"/>
      <c r="CM296" s="8"/>
      <c r="CN296" s="8"/>
      <c r="CO296" s="8"/>
      <c r="CP296" s="8"/>
      <c r="CQ296" s="8"/>
      <c r="CR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</row>
    <row r="297" spans="3:138" x14ac:dyDescent="0.25">
      <c r="C297" s="3"/>
      <c r="D297" s="3"/>
      <c r="CM297" s="8"/>
      <c r="CN297" s="8"/>
      <c r="CO297" s="8"/>
      <c r="CP297" s="8"/>
      <c r="CQ297" s="8"/>
      <c r="CR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</row>
    <row r="298" spans="3:138" x14ac:dyDescent="0.25">
      <c r="C298" s="3"/>
      <c r="D298" s="3"/>
      <c r="CM298" s="8"/>
      <c r="CN298" s="8"/>
      <c r="CO298" s="8"/>
      <c r="CP298" s="8"/>
      <c r="CQ298" s="8"/>
      <c r="CR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</row>
    <row r="299" spans="3:138" x14ac:dyDescent="0.25">
      <c r="C299" s="3"/>
      <c r="D299" s="3"/>
      <c r="CM299" s="8"/>
      <c r="CN299" s="8"/>
      <c r="CO299" s="8"/>
      <c r="CP299" s="8"/>
      <c r="CQ299" s="8"/>
      <c r="CR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</row>
    <row r="300" spans="3:138" x14ac:dyDescent="0.25">
      <c r="C300" s="3"/>
      <c r="D300" s="3"/>
      <c r="CM300" s="8"/>
      <c r="CN300" s="8"/>
      <c r="CO300" s="8"/>
      <c r="CP300" s="8"/>
      <c r="CQ300" s="8"/>
      <c r="CR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</row>
    <row r="301" spans="3:138" x14ac:dyDescent="0.25">
      <c r="C301" s="3"/>
      <c r="D301" s="3"/>
      <c r="CM301" s="8"/>
      <c r="CN301" s="8"/>
      <c r="CO301" s="8"/>
      <c r="CP301" s="8"/>
      <c r="CQ301" s="8"/>
      <c r="CR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</row>
    <row r="302" spans="3:138" x14ac:dyDescent="0.25">
      <c r="C302" s="3"/>
      <c r="D302" s="3"/>
      <c r="CM302" s="8"/>
      <c r="CN302" s="8"/>
      <c r="CO302" s="8"/>
      <c r="CP302" s="8"/>
      <c r="CQ302" s="8"/>
      <c r="CR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</row>
    <row r="303" spans="3:138" x14ac:dyDescent="0.25">
      <c r="C303" s="3"/>
      <c r="D303" s="3"/>
      <c r="CM303" s="8"/>
      <c r="CN303" s="8"/>
      <c r="CO303" s="8"/>
      <c r="CP303" s="8"/>
      <c r="CQ303" s="8"/>
      <c r="CR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</row>
    <row r="304" spans="3:138" x14ac:dyDescent="0.25">
      <c r="C304" s="3"/>
      <c r="D304" s="3"/>
      <c r="CM304" s="8"/>
      <c r="CN304" s="8"/>
      <c r="CO304" s="8"/>
      <c r="CP304" s="8"/>
      <c r="CQ304" s="8"/>
      <c r="CR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</row>
    <row r="305" spans="3:138" x14ac:dyDescent="0.25">
      <c r="C305" s="3"/>
      <c r="D305" s="3"/>
      <c r="CM305" s="8"/>
      <c r="CN305" s="8"/>
      <c r="CO305" s="8"/>
      <c r="CP305" s="8"/>
      <c r="CQ305" s="8"/>
      <c r="CR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</row>
    <row r="306" spans="3:138" x14ac:dyDescent="0.25">
      <c r="C306" s="3"/>
      <c r="D306" s="3"/>
      <c r="CM306" s="8"/>
      <c r="CN306" s="8"/>
      <c r="CO306" s="8"/>
      <c r="CP306" s="8"/>
      <c r="CQ306" s="8"/>
      <c r="CR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</row>
    <row r="307" spans="3:138" x14ac:dyDescent="0.25">
      <c r="C307" s="3"/>
      <c r="D307" s="3"/>
      <c r="CM307" s="8"/>
      <c r="CN307" s="8"/>
      <c r="CO307" s="8"/>
      <c r="CP307" s="8"/>
      <c r="CQ307" s="8"/>
      <c r="CR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</row>
    <row r="308" spans="3:138" x14ac:dyDescent="0.25">
      <c r="C308" s="3"/>
      <c r="D308" s="3"/>
      <c r="CM308" s="8"/>
      <c r="CN308" s="8"/>
      <c r="CO308" s="8"/>
      <c r="CP308" s="8"/>
      <c r="CQ308" s="8"/>
      <c r="CR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</row>
    <row r="309" spans="3:138" x14ac:dyDescent="0.25">
      <c r="C309" s="3"/>
      <c r="D309" s="3"/>
      <c r="CM309" s="8"/>
      <c r="CN309" s="8"/>
      <c r="CO309" s="8"/>
      <c r="CP309" s="8"/>
      <c r="CQ309" s="8"/>
      <c r="CR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</row>
    <row r="310" spans="3:138" x14ac:dyDescent="0.25">
      <c r="C310" s="3"/>
      <c r="D310" s="3"/>
      <c r="CM310" s="8"/>
      <c r="CN310" s="8"/>
      <c r="CO310" s="8"/>
      <c r="CP310" s="8"/>
      <c r="CQ310" s="8"/>
      <c r="CR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</row>
    <row r="311" spans="3:138" x14ac:dyDescent="0.25">
      <c r="C311" s="3"/>
      <c r="D311" s="3"/>
      <c r="CM311" s="8"/>
      <c r="CN311" s="8"/>
      <c r="CO311" s="8"/>
      <c r="CP311" s="8"/>
      <c r="CQ311" s="8"/>
      <c r="CR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</row>
    <row r="312" spans="3:138" x14ac:dyDescent="0.25">
      <c r="C312" s="3"/>
      <c r="D312" s="3"/>
      <c r="CM312" s="8"/>
      <c r="CN312" s="8"/>
      <c r="CO312" s="8"/>
      <c r="CP312" s="8"/>
      <c r="CQ312" s="8"/>
      <c r="CR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</row>
    <row r="313" spans="3:138" x14ac:dyDescent="0.25">
      <c r="C313" s="3"/>
      <c r="D313" s="3"/>
      <c r="CM313" s="8"/>
      <c r="CN313" s="8"/>
      <c r="CO313" s="8"/>
      <c r="CP313" s="8"/>
      <c r="CQ313" s="8"/>
      <c r="CR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</row>
    <row r="314" spans="3:138" x14ac:dyDescent="0.25">
      <c r="C314" s="3"/>
      <c r="D314" s="3"/>
      <c r="CM314" s="8"/>
      <c r="CN314" s="8"/>
      <c r="CO314" s="8"/>
      <c r="CP314" s="8"/>
      <c r="CQ314" s="8"/>
      <c r="CR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</row>
    <row r="315" spans="3:138" x14ac:dyDescent="0.25">
      <c r="C315" s="3"/>
      <c r="D315" s="3"/>
      <c r="CM315" s="8"/>
      <c r="CN315" s="8"/>
      <c r="CO315" s="8"/>
      <c r="CP315" s="8"/>
      <c r="CQ315" s="8"/>
      <c r="CR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</row>
    <row r="316" spans="3:138" x14ac:dyDescent="0.25">
      <c r="C316" s="3"/>
      <c r="D316" s="3"/>
      <c r="CM316" s="8"/>
      <c r="CN316" s="8"/>
      <c r="CO316" s="8"/>
      <c r="CP316" s="8"/>
      <c r="CQ316" s="8"/>
      <c r="CR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</row>
    <row r="317" spans="3:138" x14ac:dyDescent="0.25">
      <c r="C317" s="3"/>
      <c r="D317" s="3"/>
      <c r="CM317" s="8"/>
      <c r="CN317" s="8"/>
      <c r="CO317" s="8"/>
      <c r="CP317" s="8"/>
      <c r="CQ317" s="8"/>
      <c r="CR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</row>
    <row r="318" spans="3:138" x14ac:dyDescent="0.25">
      <c r="C318" s="3"/>
      <c r="D318" s="3"/>
      <c r="CM318" s="8"/>
      <c r="CN318" s="8"/>
      <c r="CO318" s="8"/>
      <c r="CP318" s="8"/>
      <c r="CQ318" s="8"/>
      <c r="CR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</row>
    <row r="319" spans="3:138" x14ac:dyDescent="0.25">
      <c r="C319" s="3"/>
      <c r="D319" s="3"/>
      <c r="CM319" s="8"/>
      <c r="CN319" s="8"/>
      <c r="CO319" s="8"/>
      <c r="CP319" s="8"/>
      <c r="CQ319" s="8"/>
      <c r="CR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</row>
    <row r="320" spans="3:138" x14ac:dyDescent="0.25">
      <c r="C320" s="3"/>
      <c r="D320" s="3"/>
      <c r="CM320" s="8"/>
      <c r="CN320" s="8"/>
      <c r="CO320" s="8"/>
      <c r="CP320" s="8"/>
      <c r="CQ320" s="8"/>
      <c r="CR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</row>
    <row r="321" spans="3:138" x14ac:dyDescent="0.25">
      <c r="C321" s="3"/>
      <c r="D321" s="3"/>
      <c r="CM321" s="8"/>
      <c r="CN321" s="8"/>
      <c r="CO321" s="8"/>
      <c r="CP321" s="8"/>
      <c r="CQ321" s="8"/>
      <c r="CR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</row>
    <row r="322" spans="3:138" x14ac:dyDescent="0.25">
      <c r="C322" s="3"/>
      <c r="D322" s="3"/>
      <c r="CM322" s="8"/>
      <c r="CN322" s="8"/>
      <c r="CO322" s="8"/>
      <c r="CP322" s="8"/>
      <c r="CQ322" s="8"/>
      <c r="CR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</row>
    <row r="323" spans="3:138" x14ac:dyDescent="0.25">
      <c r="C323" s="3"/>
      <c r="D323" s="3"/>
      <c r="CM323" s="8"/>
      <c r="CN323" s="8"/>
      <c r="CO323" s="8"/>
      <c r="CP323" s="8"/>
      <c r="CQ323" s="8"/>
      <c r="CR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</row>
    <row r="324" spans="3:138" x14ac:dyDescent="0.25">
      <c r="C324" s="3"/>
      <c r="D324" s="3"/>
      <c r="CM324" s="8"/>
      <c r="CN324" s="8"/>
      <c r="CO324" s="8"/>
      <c r="CP324" s="8"/>
      <c r="CQ324" s="8"/>
      <c r="CR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</row>
    <row r="325" spans="3:138" x14ac:dyDescent="0.25">
      <c r="C325" s="3"/>
      <c r="D325" s="3"/>
      <c r="CM325" s="8"/>
      <c r="CN325" s="8"/>
      <c r="CO325" s="8"/>
      <c r="CP325" s="8"/>
      <c r="CQ325" s="8"/>
      <c r="CR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</row>
    <row r="326" spans="3:138" x14ac:dyDescent="0.25">
      <c r="C326" s="3"/>
      <c r="D326" s="3"/>
      <c r="CM326" s="8"/>
      <c r="CN326" s="8"/>
      <c r="CO326" s="8"/>
      <c r="CP326" s="8"/>
      <c r="CQ326" s="8"/>
      <c r="CR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</row>
    <row r="327" spans="3:138" x14ac:dyDescent="0.25">
      <c r="C327" s="3"/>
      <c r="D327" s="3"/>
      <c r="CM327" s="8"/>
      <c r="CN327" s="8"/>
      <c r="CO327" s="8"/>
      <c r="CP327" s="8"/>
      <c r="CQ327" s="8"/>
      <c r="CR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</row>
    <row r="328" spans="3:138" x14ac:dyDescent="0.25">
      <c r="C328" s="3"/>
      <c r="D328" s="3"/>
      <c r="CM328" s="8"/>
      <c r="CN328" s="8"/>
      <c r="CO328" s="8"/>
      <c r="CP328" s="8"/>
      <c r="CQ328" s="8"/>
      <c r="CR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</row>
    <row r="329" spans="3:138" x14ac:dyDescent="0.25">
      <c r="C329" s="3"/>
      <c r="D329" s="3"/>
      <c r="CM329" s="8"/>
      <c r="CN329" s="8"/>
      <c r="CO329" s="8"/>
      <c r="CP329" s="8"/>
      <c r="CQ329" s="8"/>
      <c r="CR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</row>
    <row r="330" spans="3:138" x14ac:dyDescent="0.25">
      <c r="C330" s="3"/>
      <c r="D330" s="3"/>
      <c r="CM330" s="8"/>
      <c r="CN330" s="8"/>
      <c r="CO330" s="8"/>
      <c r="CP330" s="8"/>
      <c r="CQ330" s="8"/>
      <c r="CR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</row>
    <row r="331" spans="3:138" x14ac:dyDescent="0.25">
      <c r="C331" s="3"/>
      <c r="D331" s="3"/>
      <c r="CM331" s="8"/>
      <c r="CN331" s="8"/>
      <c r="CO331" s="8"/>
      <c r="CP331" s="8"/>
      <c r="CQ331" s="8"/>
      <c r="CR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</row>
    <row r="332" spans="3:138" x14ac:dyDescent="0.25">
      <c r="C332" s="3"/>
      <c r="D332" s="3"/>
      <c r="CM332" s="8"/>
      <c r="CN332" s="8"/>
      <c r="CO332" s="8"/>
      <c r="CP332" s="8"/>
      <c r="CQ332" s="8"/>
      <c r="CR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</row>
    <row r="333" spans="3:138" x14ac:dyDescent="0.25">
      <c r="C333" s="3"/>
      <c r="D333" s="3"/>
      <c r="CM333" s="8"/>
      <c r="CN333" s="8"/>
      <c r="CO333" s="8"/>
      <c r="CP333" s="8"/>
      <c r="CQ333" s="8"/>
      <c r="CR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</row>
    <row r="334" spans="3:138" x14ac:dyDescent="0.25">
      <c r="C334" s="3"/>
      <c r="D334" s="3"/>
      <c r="CM334" s="8"/>
      <c r="CN334" s="8"/>
      <c r="CO334" s="8"/>
      <c r="CP334" s="8"/>
      <c r="CQ334" s="8"/>
      <c r="CR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</row>
    <row r="335" spans="3:138" x14ac:dyDescent="0.25">
      <c r="C335" s="3"/>
      <c r="D335" s="3"/>
      <c r="CM335" s="8"/>
      <c r="CN335" s="8"/>
      <c r="CO335" s="8"/>
      <c r="CP335" s="8"/>
      <c r="CQ335" s="8"/>
      <c r="CR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</row>
    <row r="336" spans="3:138" x14ac:dyDescent="0.25">
      <c r="C336" s="3"/>
      <c r="D336" s="3"/>
      <c r="CM336" s="8"/>
      <c r="CN336" s="8"/>
      <c r="CO336" s="8"/>
      <c r="CP336" s="8"/>
      <c r="CQ336" s="8"/>
      <c r="CR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</row>
    <row r="337" spans="3:138" x14ac:dyDescent="0.25">
      <c r="C337" s="3"/>
      <c r="D337" s="3"/>
      <c r="CM337" s="8"/>
      <c r="CN337" s="8"/>
      <c r="CO337" s="8"/>
      <c r="CP337" s="8"/>
      <c r="CQ337" s="8"/>
      <c r="CR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</row>
    <row r="338" spans="3:138" x14ac:dyDescent="0.25">
      <c r="C338" s="3"/>
      <c r="D338" s="3"/>
      <c r="CM338" s="8"/>
      <c r="CN338" s="8"/>
      <c r="CO338" s="8"/>
      <c r="CP338" s="8"/>
      <c r="CQ338" s="8"/>
      <c r="CR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</row>
    <row r="339" spans="3:138" x14ac:dyDescent="0.25">
      <c r="C339" s="3"/>
      <c r="D339" s="3"/>
      <c r="CM339" s="8"/>
      <c r="CN339" s="8"/>
      <c r="CO339" s="8"/>
      <c r="CP339" s="8"/>
      <c r="CQ339" s="8"/>
      <c r="CR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</row>
    <row r="340" spans="3:138" x14ac:dyDescent="0.25">
      <c r="C340" s="3"/>
      <c r="D340" s="3"/>
      <c r="CM340" s="8"/>
      <c r="CN340" s="8"/>
      <c r="CO340" s="8"/>
      <c r="CP340" s="8"/>
      <c r="CQ340" s="8"/>
      <c r="CR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</row>
    <row r="341" spans="3:138" x14ac:dyDescent="0.25">
      <c r="C341" s="3"/>
      <c r="D341" s="3"/>
      <c r="CM341" s="8"/>
      <c r="CN341" s="8"/>
      <c r="CO341" s="8"/>
      <c r="CP341" s="8"/>
      <c r="CQ341" s="8"/>
      <c r="CR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</row>
    <row r="342" spans="3:138" x14ac:dyDescent="0.25">
      <c r="C342" s="3"/>
      <c r="D342" s="3"/>
      <c r="CM342" s="8"/>
      <c r="CN342" s="8"/>
      <c r="CO342" s="8"/>
      <c r="CP342" s="8"/>
      <c r="CQ342" s="8"/>
      <c r="CR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</row>
    <row r="343" spans="3:138" x14ac:dyDescent="0.25">
      <c r="C343" s="3"/>
      <c r="D343" s="3"/>
      <c r="CM343" s="8"/>
      <c r="CN343" s="8"/>
      <c r="CO343" s="8"/>
      <c r="CP343" s="8"/>
      <c r="CQ343" s="8"/>
      <c r="CR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</row>
    <row r="344" spans="3:138" x14ac:dyDescent="0.25">
      <c r="C344" s="3"/>
      <c r="D344" s="3"/>
      <c r="CM344" s="8"/>
      <c r="CN344" s="8"/>
      <c r="CO344" s="8"/>
      <c r="CP344" s="8"/>
      <c r="CQ344" s="8"/>
      <c r="CR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</row>
    <row r="345" spans="3:138" x14ac:dyDescent="0.25">
      <c r="C345" s="3"/>
      <c r="D345" s="3"/>
      <c r="CM345" s="8"/>
      <c r="CN345" s="8"/>
      <c r="CO345" s="8"/>
      <c r="CP345" s="8"/>
      <c r="CQ345" s="8"/>
      <c r="CR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</row>
    <row r="346" spans="3:138" x14ac:dyDescent="0.25">
      <c r="C346" s="3"/>
      <c r="D346" s="3"/>
      <c r="CM346" s="8"/>
      <c r="CN346" s="8"/>
      <c r="CO346" s="8"/>
      <c r="CP346" s="8"/>
      <c r="CQ346" s="8"/>
      <c r="CR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</row>
    <row r="347" spans="3:138" x14ac:dyDescent="0.25">
      <c r="C347" s="3"/>
      <c r="D347" s="3"/>
      <c r="CM347" s="8"/>
      <c r="CN347" s="8"/>
      <c r="CO347" s="8"/>
      <c r="CP347" s="8"/>
      <c r="CQ347" s="8"/>
      <c r="CR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</row>
    <row r="348" spans="3:138" x14ac:dyDescent="0.25">
      <c r="C348" s="3"/>
      <c r="D348" s="3"/>
      <c r="CM348" s="8"/>
      <c r="CN348" s="8"/>
      <c r="CO348" s="8"/>
      <c r="CP348" s="8"/>
      <c r="CQ348" s="8"/>
      <c r="CR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</row>
    <row r="349" spans="3:138" x14ac:dyDescent="0.25">
      <c r="C349" s="3"/>
      <c r="D349" s="3"/>
      <c r="CM349" s="8"/>
      <c r="CN349" s="8"/>
      <c r="CO349" s="8"/>
      <c r="CP349" s="8"/>
      <c r="CQ349" s="8"/>
      <c r="CR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</row>
    <row r="350" spans="3:138" x14ac:dyDescent="0.25">
      <c r="C350" s="3"/>
      <c r="D350" s="3"/>
      <c r="CM350" s="8"/>
      <c r="CN350" s="8"/>
      <c r="CO350" s="8"/>
      <c r="CP350" s="8"/>
      <c r="CQ350" s="8"/>
      <c r="CR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</row>
    <row r="351" spans="3:138" x14ac:dyDescent="0.25">
      <c r="C351" s="3"/>
      <c r="D351" s="3"/>
      <c r="CM351" s="8"/>
      <c r="CN351" s="8"/>
      <c r="CO351" s="8"/>
      <c r="CP351" s="8"/>
      <c r="CQ351" s="8"/>
      <c r="CR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</row>
    <row r="352" spans="3:138" x14ac:dyDescent="0.25">
      <c r="C352" s="3"/>
      <c r="D352" s="3"/>
      <c r="CM352" s="8"/>
      <c r="CN352" s="8"/>
      <c r="CO352" s="8"/>
      <c r="CP352" s="8"/>
      <c r="CQ352" s="8"/>
      <c r="CR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</row>
    <row r="353" spans="3:138" x14ac:dyDescent="0.25">
      <c r="C353" s="3"/>
      <c r="D353" s="3"/>
      <c r="CM353" s="8"/>
      <c r="CN353" s="8"/>
      <c r="CO353" s="8"/>
      <c r="CP353" s="8"/>
      <c r="CQ353" s="8"/>
      <c r="CR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</row>
    <row r="354" spans="3:138" x14ac:dyDescent="0.25">
      <c r="C354" s="3"/>
      <c r="D354" s="3"/>
      <c r="CM354" s="8"/>
      <c r="CN354" s="8"/>
      <c r="CO354" s="8"/>
      <c r="CP354" s="8"/>
      <c r="CQ354" s="8"/>
      <c r="CR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</row>
    <row r="355" spans="3:138" x14ac:dyDescent="0.25">
      <c r="C355" s="3"/>
      <c r="D355" s="3"/>
      <c r="CM355" s="8"/>
      <c r="CN355" s="8"/>
      <c r="CO355" s="8"/>
      <c r="CP355" s="8"/>
      <c r="CQ355" s="8"/>
      <c r="CR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</row>
    <row r="356" spans="3:138" x14ac:dyDescent="0.25">
      <c r="C356" s="3"/>
      <c r="D356" s="3"/>
      <c r="CM356" s="8"/>
      <c r="CN356" s="8"/>
      <c r="CO356" s="8"/>
      <c r="CP356" s="8"/>
      <c r="CQ356" s="8"/>
      <c r="CR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</row>
    <row r="357" spans="3:138" x14ac:dyDescent="0.25">
      <c r="C357" s="3"/>
      <c r="D357" s="3"/>
      <c r="CM357" s="8"/>
      <c r="CN357" s="8"/>
      <c r="CO357" s="8"/>
      <c r="CP357" s="8"/>
      <c r="CQ357" s="8"/>
      <c r="CR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</row>
    <row r="358" spans="3:138" x14ac:dyDescent="0.25">
      <c r="C358" s="3"/>
      <c r="D358" s="3"/>
      <c r="CM358" s="8"/>
      <c r="CN358" s="8"/>
      <c r="CO358" s="8"/>
      <c r="CP358" s="8"/>
      <c r="CQ358" s="8"/>
      <c r="CR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</row>
    <row r="359" spans="3:138" x14ac:dyDescent="0.25">
      <c r="C359" s="3"/>
      <c r="D359" s="3"/>
      <c r="CM359" s="8"/>
      <c r="CN359" s="8"/>
      <c r="CO359" s="8"/>
      <c r="CP359" s="8"/>
      <c r="CQ359" s="8"/>
      <c r="CR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</row>
    <row r="360" spans="3:138" x14ac:dyDescent="0.25">
      <c r="C360" s="3"/>
      <c r="D360" s="3"/>
      <c r="CM360" s="8"/>
      <c r="CN360" s="8"/>
      <c r="CO360" s="8"/>
      <c r="CP360" s="8"/>
      <c r="CQ360" s="8"/>
      <c r="CR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</row>
    <row r="361" spans="3:138" x14ac:dyDescent="0.25">
      <c r="C361" s="3"/>
      <c r="D361" s="3"/>
      <c r="CM361" s="8"/>
      <c r="CN361" s="8"/>
      <c r="CO361" s="8"/>
      <c r="CP361" s="8"/>
      <c r="CQ361" s="8"/>
      <c r="CR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</row>
    <row r="362" spans="3:138" x14ac:dyDescent="0.25">
      <c r="C362" s="3"/>
      <c r="D362" s="3"/>
      <c r="CM362" s="8"/>
      <c r="CN362" s="8"/>
      <c r="CO362" s="8"/>
      <c r="CP362" s="8"/>
      <c r="CQ362" s="8"/>
      <c r="CR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</row>
    <row r="363" spans="3:138" x14ac:dyDescent="0.25">
      <c r="C363" s="3"/>
      <c r="D363" s="3"/>
      <c r="CM363" s="8"/>
      <c r="CN363" s="8"/>
      <c r="CO363" s="8"/>
      <c r="CP363" s="8"/>
      <c r="CQ363" s="8"/>
      <c r="CR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</row>
    <row r="364" spans="3:138" x14ac:dyDescent="0.25">
      <c r="C364" s="3"/>
      <c r="D364" s="3"/>
      <c r="CM364" s="8"/>
      <c r="CN364" s="8"/>
      <c r="CO364" s="8"/>
      <c r="CP364" s="8"/>
      <c r="CQ364" s="8"/>
      <c r="CR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</row>
    <row r="365" spans="3:138" x14ac:dyDescent="0.25">
      <c r="C365" s="3"/>
      <c r="D365" s="3"/>
      <c r="CM365" s="8"/>
      <c r="CN365" s="8"/>
      <c r="CO365" s="8"/>
      <c r="CP365" s="8"/>
      <c r="CQ365" s="8"/>
      <c r="CR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</row>
    <row r="366" spans="3:138" x14ac:dyDescent="0.25">
      <c r="C366" s="3"/>
      <c r="D366" s="3"/>
      <c r="CM366" s="8"/>
      <c r="CN366" s="8"/>
      <c r="CO366" s="8"/>
      <c r="CP366" s="8"/>
      <c r="CQ366" s="8"/>
      <c r="CR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</row>
    <row r="367" spans="3:138" x14ac:dyDescent="0.25">
      <c r="C367" s="3"/>
      <c r="D367" s="3"/>
      <c r="CM367" s="8"/>
      <c r="CN367" s="8"/>
      <c r="CO367" s="8"/>
      <c r="CP367" s="8"/>
      <c r="CQ367" s="8"/>
      <c r="CR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</row>
    <row r="368" spans="3:138" x14ac:dyDescent="0.25">
      <c r="C368" s="3"/>
      <c r="D368" s="3"/>
      <c r="CM368" s="8"/>
      <c r="CN368" s="8"/>
      <c r="CO368" s="8"/>
      <c r="CP368" s="8"/>
      <c r="CQ368" s="8"/>
      <c r="CR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</row>
    <row r="369" spans="3:138" x14ac:dyDescent="0.25">
      <c r="C369" s="3"/>
      <c r="D369" s="3"/>
      <c r="CM369" s="8"/>
      <c r="CN369" s="8"/>
      <c r="CO369" s="8"/>
      <c r="CP369" s="8"/>
      <c r="CQ369" s="8"/>
      <c r="CR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</row>
    <row r="370" spans="3:138" x14ac:dyDescent="0.25">
      <c r="C370" s="3"/>
      <c r="D370" s="3"/>
      <c r="CM370" s="8"/>
      <c r="CN370" s="8"/>
      <c r="CO370" s="8"/>
      <c r="CP370" s="8"/>
      <c r="CQ370" s="8"/>
      <c r="CR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</row>
    <row r="371" spans="3:138" x14ac:dyDescent="0.25">
      <c r="C371" s="3"/>
      <c r="D371" s="3"/>
      <c r="CM371" s="8"/>
      <c r="CN371" s="8"/>
      <c r="CO371" s="8"/>
      <c r="CP371" s="8"/>
      <c r="CQ371" s="8"/>
      <c r="CR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</row>
    <row r="372" spans="3:138" x14ac:dyDescent="0.25">
      <c r="C372" s="3"/>
      <c r="D372" s="3"/>
      <c r="CM372" s="8"/>
      <c r="CN372" s="8"/>
      <c r="CO372" s="8"/>
      <c r="CP372" s="8"/>
      <c r="CQ372" s="8"/>
      <c r="CR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</row>
    <row r="373" spans="3:138" x14ac:dyDescent="0.25">
      <c r="C373" s="3"/>
      <c r="D373" s="3"/>
      <c r="CM373" s="8"/>
      <c r="CN373" s="8"/>
      <c r="CO373" s="8"/>
      <c r="CP373" s="8"/>
      <c r="CQ373" s="8"/>
      <c r="CR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</row>
    <row r="374" spans="3:138" x14ac:dyDescent="0.25">
      <c r="C374" s="3"/>
      <c r="D374" s="3"/>
      <c r="CM374" s="8"/>
      <c r="CN374" s="8"/>
      <c r="CO374" s="8"/>
      <c r="CP374" s="8"/>
      <c r="CQ374" s="8"/>
      <c r="CR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</row>
    <row r="375" spans="3:138" x14ac:dyDescent="0.25">
      <c r="C375" s="3"/>
      <c r="D375" s="3"/>
      <c r="CM375" s="8"/>
      <c r="CN375" s="8"/>
      <c r="CO375" s="8"/>
      <c r="CP375" s="8"/>
      <c r="CQ375" s="8"/>
      <c r="CR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</row>
    <row r="376" spans="3:138" x14ac:dyDescent="0.25">
      <c r="C376" s="3"/>
      <c r="D376" s="3"/>
      <c r="CM376" s="8"/>
      <c r="CN376" s="8"/>
      <c r="CO376" s="8"/>
      <c r="CP376" s="8"/>
      <c r="CQ376" s="8"/>
      <c r="CR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</row>
    <row r="377" spans="3:138" x14ac:dyDescent="0.25">
      <c r="C377" s="3"/>
      <c r="D377" s="3"/>
      <c r="CM377" s="8"/>
      <c r="CN377" s="8"/>
      <c r="CO377" s="8"/>
      <c r="CP377" s="8"/>
      <c r="CQ377" s="8"/>
      <c r="CR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</row>
    <row r="378" spans="3:138" x14ac:dyDescent="0.25">
      <c r="C378" s="3"/>
      <c r="D378" s="3"/>
      <c r="CM378" s="8"/>
      <c r="CN378" s="8"/>
      <c r="CO378" s="8"/>
      <c r="CP378" s="8"/>
      <c r="CQ378" s="8"/>
      <c r="CR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</row>
    <row r="379" spans="3:138" x14ac:dyDescent="0.25">
      <c r="C379" s="3"/>
      <c r="D379" s="3"/>
      <c r="CM379" s="8"/>
      <c r="CN379" s="8"/>
      <c r="CO379" s="8"/>
      <c r="CP379" s="8"/>
      <c r="CQ379" s="8"/>
      <c r="CR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</row>
    <row r="380" spans="3:138" x14ac:dyDescent="0.25">
      <c r="C380" s="3"/>
      <c r="D380" s="3"/>
      <c r="CM380" s="8"/>
      <c r="CN380" s="8"/>
      <c r="CO380" s="8"/>
      <c r="CP380" s="8"/>
      <c r="CQ380" s="8"/>
      <c r="CR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</row>
    <row r="381" spans="3:138" x14ac:dyDescent="0.25">
      <c r="C381" s="3"/>
      <c r="D381" s="3"/>
      <c r="CM381" s="8"/>
      <c r="CN381" s="8"/>
      <c r="CO381" s="8"/>
      <c r="CP381" s="8"/>
      <c r="CQ381" s="8"/>
      <c r="CR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</row>
    <row r="382" spans="3:138" x14ac:dyDescent="0.25">
      <c r="C382" s="3"/>
      <c r="D382" s="3"/>
      <c r="CM382" s="8"/>
      <c r="CN382" s="8"/>
      <c r="CO382" s="8"/>
      <c r="CP382" s="8"/>
      <c r="CQ382" s="8"/>
      <c r="CR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</row>
    <row r="383" spans="3:138" x14ac:dyDescent="0.25">
      <c r="C383" s="3"/>
      <c r="D383" s="3"/>
      <c r="CM383" s="8"/>
      <c r="CN383" s="8"/>
      <c r="CO383" s="8"/>
      <c r="CP383" s="8"/>
      <c r="CQ383" s="8"/>
      <c r="CR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</row>
    <row r="384" spans="3:138" x14ac:dyDescent="0.25">
      <c r="C384" s="3"/>
      <c r="D384" s="3"/>
      <c r="CM384" s="8"/>
      <c r="CN384" s="8"/>
      <c r="CO384" s="8"/>
      <c r="CP384" s="8"/>
      <c r="CQ384" s="8"/>
      <c r="CR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</row>
    <row r="385" spans="3:138" x14ac:dyDescent="0.25">
      <c r="C385" s="3"/>
      <c r="D385" s="3"/>
      <c r="CM385" s="8"/>
      <c r="CN385" s="8"/>
      <c r="CO385" s="8"/>
      <c r="CP385" s="8"/>
      <c r="CQ385" s="8"/>
      <c r="CR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</row>
    <row r="386" spans="3:138" x14ac:dyDescent="0.25">
      <c r="C386" s="3"/>
      <c r="D386" s="3"/>
      <c r="CM386" s="8"/>
      <c r="CN386" s="8"/>
      <c r="CO386" s="8"/>
      <c r="CP386" s="8"/>
      <c r="CQ386" s="8"/>
      <c r="CR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</row>
    <row r="387" spans="3:138" x14ac:dyDescent="0.25">
      <c r="C387" s="3"/>
      <c r="D387" s="3"/>
      <c r="CM387" s="8"/>
      <c r="CN387" s="8"/>
      <c r="CO387" s="8"/>
      <c r="CP387" s="8"/>
      <c r="CQ387" s="8"/>
      <c r="CR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</row>
    <row r="388" spans="3:138" x14ac:dyDescent="0.25">
      <c r="C388" s="3"/>
      <c r="D388" s="3"/>
      <c r="CM388" s="8"/>
      <c r="CN388" s="8"/>
      <c r="CO388" s="8"/>
      <c r="CP388" s="8"/>
      <c r="CQ388" s="8"/>
      <c r="CR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</row>
    <row r="389" spans="3:138" x14ac:dyDescent="0.25">
      <c r="C389" s="3"/>
      <c r="D389" s="3"/>
      <c r="CM389" s="8"/>
      <c r="CN389" s="8"/>
      <c r="CO389" s="8"/>
      <c r="CP389" s="8"/>
      <c r="CQ389" s="8"/>
      <c r="CR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</row>
    <row r="390" spans="3:138" x14ac:dyDescent="0.25">
      <c r="C390" s="3"/>
      <c r="D390" s="3"/>
      <c r="CM390" s="8"/>
      <c r="CN390" s="8"/>
      <c r="CO390" s="8"/>
      <c r="CP390" s="8"/>
      <c r="CQ390" s="8"/>
      <c r="CR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</row>
    <row r="391" spans="3:138" x14ac:dyDescent="0.25">
      <c r="C391" s="3"/>
      <c r="D391" s="3"/>
      <c r="CM391" s="8"/>
      <c r="CN391" s="8"/>
      <c r="CO391" s="8"/>
      <c r="CP391" s="8"/>
      <c r="CQ391" s="8"/>
      <c r="CR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</row>
    <row r="392" spans="3:138" x14ac:dyDescent="0.25">
      <c r="C392" s="3"/>
      <c r="D392" s="3"/>
      <c r="CM392" s="8"/>
      <c r="CN392" s="8"/>
      <c r="CO392" s="8"/>
      <c r="CP392" s="8"/>
      <c r="CQ392" s="8"/>
      <c r="CR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</row>
    <row r="393" spans="3:138" x14ac:dyDescent="0.25">
      <c r="C393" s="3"/>
      <c r="D393" s="3"/>
      <c r="CM393" s="8"/>
      <c r="CN393" s="8"/>
      <c r="CO393" s="8"/>
      <c r="CP393" s="8"/>
      <c r="CQ393" s="8"/>
      <c r="CR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</row>
    <row r="394" spans="3:138" x14ac:dyDescent="0.25">
      <c r="C394" s="3"/>
      <c r="D394" s="3"/>
      <c r="CM394" s="8"/>
      <c r="CN394" s="8"/>
      <c r="CO394" s="8"/>
      <c r="CP394" s="8"/>
      <c r="CQ394" s="8"/>
      <c r="CR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</row>
    <row r="395" spans="3:138" x14ac:dyDescent="0.25">
      <c r="C395" s="3"/>
      <c r="D395" s="3"/>
      <c r="CM395" s="8"/>
      <c r="CN395" s="8"/>
      <c r="CO395" s="8"/>
      <c r="CP395" s="8"/>
      <c r="CQ395" s="8"/>
      <c r="CR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</row>
    <row r="396" spans="3:138" x14ac:dyDescent="0.25">
      <c r="C396" s="3"/>
      <c r="D396" s="3"/>
      <c r="CM396" s="8"/>
      <c r="CN396" s="8"/>
      <c r="CO396" s="8"/>
      <c r="CP396" s="8"/>
      <c r="CQ396" s="8"/>
      <c r="CR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</row>
    <row r="397" spans="3:138" x14ac:dyDescent="0.25">
      <c r="C397" s="3"/>
      <c r="D397" s="3"/>
      <c r="CM397" s="8"/>
      <c r="CN397" s="8"/>
      <c r="CO397" s="8"/>
      <c r="CP397" s="8"/>
      <c r="CQ397" s="8"/>
      <c r="CR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</row>
    <row r="398" spans="3:138" x14ac:dyDescent="0.25">
      <c r="C398" s="3"/>
      <c r="D398" s="3"/>
      <c r="CM398" s="8"/>
      <c r="CN398" s="8"/>
      <c r="CO398" s="8"/>
      <c r="CP398" s="8"/>
      <c r="CQ398" s="8"/>
      <c r="CR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</row>
    <row r="399" spans="3:138" x14ac:dyDescent="0.25">
      <c r="C399" s="3"/>
      <c r="D399" s="3"/>
      <c r="CM399" s="8"/>
      <c r="CN399" s="8"/>
      <c r="CO399" s="8"/>
      <c r="CP399" s="8"/>
      <c r="CQ399" s="8"/>
      <c r="CR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</row>
    <row r="400" spans="3:138" x14ac:dyDescent="0.25">
      <c r="C400" s="3"/>
      <c r="D400" s="3"/>
      <c r="CM400" s="8"/>
      <c r="CN400" s="8"/>
      <c r="CO400" s="8"/>
      <c r="CP400" s="8"/>
      <c r="CQ400" s="8"/>
      <c r="CR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</row>
    <row r="401" spans="3:138" x14ac:dyDescent="0.25">
      <c r="C401" s="3"/>
      <c r="D401" s="3"/>
      <c r="CM401" s="8"/>
      <c r="CN401" s="8"/>
      <c r="CO401" s="8"/>
      <c r="CP401" s="8"/>
      <c r="CQ401" s="8"/>
      <c r="CR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</row>
    <row r="402" spans="3:138" x14ac:dyDescent="0.25">
      <c r="C402" s="3"/>
      <c r="D402" s="3"/>
      <c r="CM402" s="8"/>
      <c r="CN402" s="8"/>
      <c r="CO402" s="8"/>
      <c r="CP402" s="8"/>
      <c r="CQ402" s="8"/>
      <c r="CR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</row>
    <row r="403" spans="3:138" x14ac:dyDescent="0.25">
      <c r="C403" s="3"/>
      <c r="D403" s="3"/>
      <c r="CM403" s="8"/>
      <c r="CN403" s="8"/>
      <c r="CO403" s="8"/>
      <c r="CP403" s="8"/>
      <c r="CQ403" s="8"/>
      <c r="CR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</row>
    <row r="404" spans="3:138" x14ac:dyDescent="0.25">
      <c r="C404" s="3"/>
      <c r="D404" s="3"/>
      <c r="CM404" s="8"/>
      <c r="CN404" s="8"/>
      <c r="CO404" s="8"/>
      <c r="CP404" s="8"/>
      <c r="CQ404" s="8"/>
      <c r="CR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</row>
    <row r="405" spans="3:138" x14ac:dyDescent="0.25">
      <c r="C405" s="3"/>
      <c r="D405" s="3"/>
      <c r="CM405" s="8"/>
      <c r="CN405" s="8"/>
      <c r="CO405" s="8"/>
      <c r="CP405" s="8"/>
      <c r="CQ405" s="8"/>
      <c r="CR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</row>
    <row r="406" spans="3:138" x14ac:dyDescent="0.25">
      <c r="C406" s="3"/>
      <c r="D406" s="3"/>
      <c r="CM406" s="8"/>
      <c r="CN406" s="8"/>
      <c r="CO406" s="8"/>
      <c r="CP406" s="8"/>
      <c r="CQ406" s="8"/>
      <c r="CR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</row>
    <row r="407" spans="3:138" x14ac:dyDescent="0.25">
      <c r="C407" s="3"/>
      <c r="D407" s="3"/>
      <c r="CM407" s="8"/>
      <c r="CN407" s="8"/>
      <c r="CO407" s="8"/>
      <c r="CP407" s="8"/>
      <c r="CQ407" s="8"/>
      <c r="CR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</row>
    <row r="408" spans="3:138" x14ac:dyDescent="0.25">
      <c r="C408" s="3"/>
      <c r="D408" s="3"/>
      <c r="CM408" s="8"/>
      <c r="CN408" s="8"/>
      <c r="CO408" s="8"/>
      <c r="CP408" s="8"/>
      <c r="CQ408" s="8"/>
      <c r="CR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</row>
    <row r="409" spans="3:138" x14ac:dyDescent="0.25">
      <c r="C409" s="3"/>
      <c r="D409" s="3"/>
      <c r="CM409" s="8"/>
      <c r="CN409" s="8"/>
      <c r="CO409" s="8"/>
      <c r="CP409" s="8"/>
      <c r="CQ409" s="8"/>
      <c r="CR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</row>
    <row r="410" spans="3:138" x14ac:dyDescent="0.25">
      <c r="C410" s="3"/>
      <c r="D410" s="3"/>
      <c r="CM410" s="8"/>
      <c r="CN410" s="8"/>
      <c r="CO410" s="8"/>
      <c r="CP410" s="8"/>
      <c r="CQ410" s="8"/>
      <c r="CR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</row>
    <row r="411" spans="3:138" x14ac:dyDescent="0.25">
      <c r="C411" s="3"/>
      <c r="D411" s="3"/>
      <c r="CM411" s="8"/>
      <c r="CN411" s="8"/>
      <c r="CO411" s="8"/>
      <c r="CP411" s="8"/>
      <c r="CQ411" s="8"/>
      <c r="CR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</row>
    <row r="412" spans="3:138" x14ac:dyDescent="0.25">
      <c r="C412" s="3"/>
      <c r="D412" s="3"/>
      <c r="CM412" s="8"/>
      <c r="CN412" s="8"/>
      <c r="CO412" s="8"/>
      <c r="CP412" s="8"/>
      <c r="CQ412" s="8"/>
      <c r="CR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</row>
    <row r="413" spans="3:138" x14ac:dyDescent="0.25">
      <c r="C413" s="3"/>
      <c r="D413" s="3"/>
      <c r="CM413" s="8"/>
      <c r="CN413" s="8"/>
      <c r="CO413" s="8"/>
      <c r="CP413" s="8"/>
      <c r="CQ413" s="8"/>
      <c r="CR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</row>
    <row r="414" spans="3:138" x14ac:dyDescent="0.25">
      <c r="C414" s="3"/>
      <c r="D414" s="3"/>
      <c r="CM414" s="8"/>
      <c r="CN414" s="8"/>
      <c r="CO414" s="8"/>
      <c r="CP414" s="8"/>
      <c r="CQ414" s="8"/>
      <c r="CR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</row>
    <row r="415" spans="3:138" x14ac:dyDescent="0.25">
      <c r="C415" s="3"/>
      <c r="D415" s="3"/>
      <c r="CM415" s="8"/>
      <c r="CN415" s="8"/>
      <c r="CO415" s="8"/>
      <c r="CP415" s="8"/>
      <c r="CQ415" s="8"/>
      <c r="CR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</row>
    <row r="416" spans="3:138" x14ac:dyDescent="0.25">
      <c r="C416" s="3"/>
      <c r="D416" s="3"/>
      <c r="CM416" s="8"/>
      <c r="CN416" s="8"/>
      <c r="CO416" s="8"/>
      <c r="CP416" s="8"/>
      <c r="CQ416" s="8"/>
      <c r="CR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</row>
    <row r="417" spans="3:138" x14ac:dyDescent="0.25">
      <c r="C417" s="3"/>
      <c r="D417" s="3"/>
      <c r="CM417" s="8"/>
      <c r="CN417" s="8"/>
      <c r="CO417" s="8"/>
      <c r="CP417" s="8"/>
      <c r="CQ417" s="8"/>
      <c r="CR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</row>
    <row r="418" spans="3:138" x14ac:dyDescent="0.25">
      <c r="C418" s="3"/>
      <c r="D418" s="3"/>
      <c r="CM418" s="8"/>
      <c r="CN418" s="8"/>
      <c r="CO418" s="8"/>
      <c r="CP418" s="8"/>
      <c r="CQ418" s="8"/>
      <c r="CR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</row>
    <row r="419" spans="3:138" x14ac:dyDescent="0.25">
      <c r="C419" s="3"/>
      <c r="D419" s="3"/>
      <c r="CM419" s="8"/>
      <c r="CN419" s="8"/>
      <c r="CO419" s="8"/>
      <c r="CP419" s="8"/>
      <c r="CQ419" s="8"/>
      <c r="CR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</row>
    <row r="420" spans="3:138" x14ac:dyDescent="0.25">
      <c r="C420" s="3"/>
      <c r="D420" s="3"/>
      <c r="CM420" s="8"/>
      <c r="CN420" s="8"/>
      <c r="CO420" s="8"/>
      <c r="CP420" s="8"/>
      <c r="CQ420" s="8"/>
      <c r="CR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</row>
    <row r="421" spans="3:138" x14ac:dyDescent="0.25">
      <c r="C421" s="3"/>
      <c r="D421" s="3"/>
      <c r="CM421" s="8"/>
      <c r="CN421" s="8"/>
      <c r="CO421" s="8"/>
      <c r="CP421" s="8"/>
      <c r="CQ421" s="8"/>
      <c r="CR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</row>
    <row r="422" spans="3:138" x14ac:dyDescent="0.25">
      <c r="C422" s="3"/>
      <c r="D422" s="3"/>
      <c r="CM422" s="8"/>
      <c r="CN422" s="8"/>
      <c r="CO422" s="8"/>
      <c r="CP422" s="8"/>
      <c r="CQ422" s="8"/>
      <c r="CR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</row>
    <row r="423" spans="3:138" x14ac:dyDescent="0.25">
      <c r="C423" s="3"/>
      <c r="D423" s="3"/>
      <c r="CM423" s="8"/>
      <c r="CN423" s="8"/>
      <c r="CO423" s="8"/>
      <c r="CP423" s="8"/>
      <c r="CQ423" s="8"/>
      <c r="CR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</row>
    <row r="424" spans="3:138" x14ac:dyDescent="0.25">
      <c r="C424" s="3"/>
      <c r="D424" s="3"/>
      <c r="CM424" s="8"/>
      <c r="CN424" s="8"/>
      <c r="CO424" s="8"/>
      <c r="CP424" s="8"/>
      <c r="CQ424" s="8"/>
      <c r="CR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</row>
    <row r="425" spans="3:138" x14ac:dyDescent="0.25">
      <c r="C425" s="3"/>
      <c r="D425" s="3"/>
      <c r="CM425" s="8"/>
      <c r="CN425" s="8"/>
      <c r="CO425" s="8"/>
      <c r="CP425" s="8"/>
      <c r="CQ425" s="8"/>
      <c r="CR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</row>
    <row r="426" spans="3:138" x14ac:dyDescent="0.25">
      <c r="C426" s="3"/>
      <c r="D426" s="3"/>
      <c r="CM426" s="8"/>
      <c r="CN426" s="8"/>
      <c r="CO426" s="8"/>
      <c r="CP426" s="8"/>
      <c r="CQ426" s="8"/>
      <c r="CR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</row>
    <row r="427" spans="3:138" x14ac:dyDescent="0.25">
      <c r="C427" s="3"/>
      <c r="D427" s="3"/>
      <c r="CM427" s="8"/>
      <c r="CN427" s="8"/>
      <c r="CO427" s="8"/>
      <c r="CP427" s="8"/>
      <c r="CQ427" s="8"/>
      <c r="CR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</row>
    <row r="428" spans="3:138" x14ac:dyDescent="0.25">
      <c r="C428" s="3"/>
      <c r="D428" s="3"/>
      <c r="CM428" s="8"/>
      <c r="CN428" s="8"/>
      <c r="CO428" s="8"/>
      <c r="CP428" s="8"/>
      <c r="CQ428" s="8"/>
      <c r="CR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</row>
    <row r="429" spans="3:138" x14ac:dyDescent="0.25">
      <c r="C429" s="3"/>
      <c r="D429" s="3"/>
      <c r="CM429" s="8"/>
      <c r="CN429" s="8"/>
      <c r="CO429" s="8"/>
      <c r="CP429" s="8"/>
      <c r="CQ429" s="8"/>
      <c r="CR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</row>
    <row r="430" spans="3:138" x14ac:dyDescent="0.25">
      <c r="C430" s="3"/>
      <c r="D430" s="3"/>
      <c r="CM430" s="8"/>
      <c r="CN430" s="8"/>
      <c r="CO430" s="8"/>
      <c r="CP430" s="8"/>
      <c r="CQ430" s="8"/>
      <c r="CR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</row>
    <row r="431" spans="3:138" x14ac:dyDescent="0.25">
      <c r="C431" s="3"/>
      <c r="D431" s="3"/>
      <c r="CM431" s="8"/>
      <c r="CN431" s="8"/>
      <c r="CO431" s="8"/>
      <c r="CP431" s="8"/>
      <c r="CQ431" s="8"/>
      <c r="CR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</row>
    <row r="432" spans="3:138" x14ac:dyDescent="0.25">
      <c r="C432" s="3"/>
      <c r="D432" s="3"/>
      <c r="CM432" s="8"/>
      <c r="CN432" s="8"/>
      <c r="CO432" s="8"/>
      <c r="CP432" s="8"/>
      <c r="CQ432" s="8"/>
      <c r="CR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</row>
    <row r="433" spans="3:138" x14ac:dyDescent="0.25">
      <c r="C433" s="3"/>
      <c r="D433" s="3"/>
      <c r="CM433" s="8"/>
      <c r="CN433" s="8"/>
      <c r="CO433" s="8"/>
      <c r="CP433" s="8"/>
      <c r="CQ433" s="8"/>
      <c r="CR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</row>
    <row r="434" spans="3:138" x14ac:dyDescent="0.25">
      <c r="C434" s="3"/>
      <c r="D434" s="3"/>
      <c r="CM434" s="8"/>
      <c r="CN434" s="8"/>
      <c r="CO434" s="8"/>
      <c r="CP434" s="8"/>
      <c r="CQ434" s="8"/>
      <c r="CR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</row>
    <row r="435" spans="3:138" x14ac:dyDescent="0.25">
      <c r="C435" s="3"/>
      <c r="D435" s="3"/>
      <c r="CM435" s="8"/>
      <c r="CN435" s="8"/>
      <c r="CO435" s="8"/>
      <c r="CP435" s="8"/>
      <c r="CQ435" s="8"/>
      <c r="CR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</row>
    <row r="436" spans="3:138" x14ac:dyDescent="0.25">
      <c r="C436" s="3"/>
      <c r="D436" s="3"/>
      <c r="CM436" s="8"/>
      <c r="CN436" s="8"/>
      <c r="CO436" s="8"/>
      <c r="CP436" s="8"/>
      <c r="CQ436" s="8"/>
      <c r="CR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</row>
    <row r="437" spans="3:138" x14ac:dyDescent="0.25">
      <c r="C437" s="3"/>
      <c r="D437" s="3"/>
      <c r="CM437" s="8"/>
      <c r="CN437" s="8"/>
      <c r="CO437" s="8"/>
      <c r="CP437" s="8"/>
      <c r="CQ437" s="8"/>
      <c r="CR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</row>
    <row r="438" spans="3:138" x14ac:dyDescent="0.25">
      <c r="C438" s="3"/>
      <c r="D438" s="3"/>
      <c r="CM438" s="8"/>
      <c r="CN438" s="8"/>
      <c r="CO438" s="8"/>
      <c r="CP438" s="8"/>
      <c r="CQ438" s="8"/>
      <c r="CR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</row>
    <row r="439" spans="3:138" x14ac:dyDescent="0.25">
      <c r="C439" s="3"/>
      <c r="D439" s="3"/>
      <c r="CM439" s="8"/>
      <c r="CN439" s="8"/>
      <c r="CO439" s="8"/>
      <c r="CP439" s="8"/>
      <c r="CQ439" s="8"/>
      <c r="CR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</row>
    <row r="440" spans="3:138" x14ac:dyDescent="0.25">
      <c r="C440" s="3"/>
      <c r="D440" s="3"/>
      <c r="CM440" s="8"/>
      <c r="CN440" s="8"/>
      <c r="CO440" s="8"/>
      <c r="CP440" s="8"/>
      <c r="CQ440" s="8"/>
      <c r="CR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</row>
    <row r="441" spans="3:138" x14ac:dyDescent="0.25">
      <c r="C441" s="3"/>
      <c r="D441" s="3"/>
      <c r="CM441" s="8"/>
      <c r="CN441" s="8"/>
      <c r="CO441" s="8"/>
      <c r="CP441" s="8"/>
      <c r="CQ441" s="8"/>
      <c r="CR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</row>
    <row r="442" spans="3:138" x14ac:dyDescent="0.25">
      <c r="C442" s="3"/>
      <c r="D442" s="3"/>
      <c r="CM442" s="8"/>
      <c r="CN442" s="8"/>
      <c r="CO442" s="8"/>
      <c r="CP442" s="8"/>
      <c r="CQ442" s="8"/>
      <c r="CR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</row>
    <row r="443" spans="3:138" x14ac:dyDescent="0.25">
      <c r="C443" s="3"/>
      <c r="D443" s="3"/>
      <c r="CM443" s="8"/>
      <c r="CN443" s="8"/>
      <c r="CO443" s="8"/>
      <c r="CP443" s="8"/>
      <c r="CQ443" s="8"/>
      <c r="CR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</row>
    <row r="444" spans="3:138" x14ac:dyDescent="0.25">
      <c r="C444" s="3"/>
      <c r="D444" s="3"/>
      <c r="CM444" s="8"/>
      <c r="CN444" s="8"/>
      <c r="CO444" s="8"/>
      <c r="CP444" s="8"/>
      <c r="CQ444" s="8"/>
      <c r="CR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</row>
    <row r="445" spans="3:138" x14ac:dyDescent="0.25">
      <c r="C445" s="3"/>
      <c r="D445" s="3"/>
      <c r="CM445" s="8"/>
      <c r="CN445" s="8"/>
      <c r="CO445" s="8"/>
      <c r="CP445" s="8"/>
      <c r="CQ445" s="8"/>
      <c r="CR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</row>
    <row r="446" spans="3:138" x14ac:dyDescent="0.25">
      <c r="C446" s="3"/>
      <c r="D446" s="3"/>
      <c r="CM446" s="8"/>
      <c r="CN446" s="8"/>
      <c r="CO446" s="8"/>
      <c r="CP446" s="8"/>
      <c r="CQ446" s="8"/>
      <c r="CR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</row>
    <row r="447" spans="3:138" x14ac:dyDescent="0.25">
      <c r="C447" s="3"/>
      <c r="D447" s="3"/>
      <c r="CM447" s="8"/>
      <c r="CN447" s="8"/>
      <c r="CO447" s="8"/>
      <c r="CP447" s="8"/>
      <c r="CQ447" s="8"/>
      <c r="CR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</row>
    <row r="448" spans="3:138" x14ac:dyDescent="0.25">
      <c r="C448" s="3"/>
      <c r="D448" s="3"/>
      <c r="CM448" s="8"/>
      <c r="CN448" s="8"/>
      <c r="CO448" s="8"/>
      <c r="CP448" s="8"/>
      <c r="CQ448" s="8"/>
      <c r="CR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</row>
    <row r="449" spans="3:138" x14ac:dyDescent="0.25">
      <c r="C449" s="3"/>
      <c r="D449" s="3"/>
      <c r="CM449" s="8"/>
      <c r="CN449" s="8"/>
      <c r="CO449" s="8"/>
      <c r="CP449" s="8"/>
      <c r="CQ449" s="8"/>
      <c r="CR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</row>
    <row r="450" spans="3:138" x14ac:dyDescent="0.25">
      <c r="C450" s="3"/>
      <c r="D450" s="3"/>
      <c r="CM450" s="8"/>
      <c r="CN450" s="8"/>
      <c r="CO450" s="8"/>
      <c r="CP450" s="8"/>
      <c r="CQ450" s="8"/>
      <c r="CR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</row>
    <row r="451" spans="3:138" x14ac:dyDescent="0.25">
      <c r="C451" s="3"/>
      <c r="D451" s="3"/>
      <c r="CM451" s="8"/>
      <c r="CN451" s="8"/>
      <c r="CO451" s="8"/>
      <c r="CP451" s="8"/>
      <c r="CQ451" s="8"/>
      <c r="CR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</row>
    <row r="452" spans="3:138" x14ac:dyDescent="0.25">
      <c r="C452" s="3"/>
      <c r="D452" s="3"/>
      <c r="CM452" s="8"/>
      <c r="CN452" s="8"/>
      <c r="CO452" s="8"/>
      <c r="CP452" s="8"/>
      <c r="CQ452" s="8"/>
      <c r="CR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</row>
    <row r="453" spans="3:138" x14ac:dyDescent="0.25">
      <c r="C453" s="3"/>
      <c r="D453" s="3"/>
      <c r="CM453" s="8"/>
      <c r="CN453" s="8"/>
      <c r="CO453" s="8"/>
      <c r="CP453" s="8"/>
      <c r="CQ453" s="8"/>
      <c r="CR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</row>
    <row r="454" spans="3:138" x14ac:dyDescent="0.25">
      <c r="C454" s="3"/>
      <c r="D454" s="3"/>
      <c r="CM454" s="8"/>
      <c r="CN454" s="8"/>
      <c r="CO454" s="8"/>
      <c r="CP454" s="8"/>
      <c r="CQ454" s="8"/>
      <c r="CR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</row>
    <row r="455" spans="3:138" x14ac:dyDescent="0.25">
      <c r="C455" s="3"/>
      <c r="D455" s="3"/>
      <c r="CM455" s="8"/>
      <c r="CN455" s="8"/>
      <c r="CO455" s="8"/>
      <c r="CP455" s="8"/>
      <c r="CQ455" s="8"/>
      <c r="CR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</row>
    <row r="456" spans="3:138" x14ac:dyDescent="0.25">
      <c r="C456" s="3"/>
      <c r="D456" s="3"/>
      <c r="CM456" s="8"/>
      <c r="CN456" s="8"/>
      <c r="CO456" s="8"/>
      <c r="CP456" s="8"/>
      <c r="CQ456" s="8"/>
      <c r="CR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</row>
    <row r="457" spans="3:138" x14ac:dyDescent="0.25">
      <c r="C457" s="3"/>
      <c r="D457" s="3"/>
      <c r="CM457" s="8"/>
      <c r="CN457" s="8"/>
      <c r="CO457" s="8"/>
      <c r="CP457" s="8"/>
      <c r="CQ457" s="8"/>
      <c r="CR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</row>
    <row r="458" spans="3:138" x14ac:dyDescent="0.25">
      <c r="C458" s="3"/>
      <c r="D458" s="3"/>
      <c r="CM458" s="8"/>
      <c r="CN458" s="8"/>
      <c r="CO458" s="8"/>
      <c r="CP458" s="8"/>
      <c r="CQ458" s="8"/>
      <c r="CR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</row>
    <row r="459" spans="3:138" x14ac:dyDescent="0.25">
      <c r="C459" s="3"/>
      <c r="D459" s="3"/>
      <c r="CM459" s="8"/>
      <c r="CN459" s="8"/>
      <c r="CO459" s="8"/>
      <c r="CP459" s="8"/>
      <c r="CQ459" s="8"/>
      <c r="CR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</row>
    <row r="460" spans="3:138" x14ac:dyDescent="0.25">
      <c r="C460" s="3"/>
      <c r="D460" s="3"/>
      <c r="CM460" s="8"/>
      <c r="CN460" s="8"/>
      <c r="CO460" s="8"/>
      <c r="CP460" s="8"/>
      <c r="CQ460" s="8"/>
      <c r="CR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</row>
    <row r="461" spans="3:138" x14ac:dyDescent="0.25">
      <c r="C461" s="3"/>
      <c r="D461" s="3"/>
      <c r="CM461" s="8"/>
      <c r="CN461" s="8"/>
      <c r="CO461" s="8"/>
      <c r="CP461" s="8"/>
      <c r="CQ461" s="8"/>
      <c r="CR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</row>
    <row r="463" spans="3:138" x14ac:dyDescent="0.25">
      <c r="C463" s="8"/>
      <c r="D463" s="8"/>
      <c r="CM463" s="8"/>
      <c r="CN463" s="8"/>
      <c r="CO463" s="8"/>
      <c r="CP463" s="8"/>
      <c r="CQ463" s="8"/>
      <c r="CR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</row>
    <row r="464" spans="3:138" x14ac:dyDescent="0.25">
      <c r="C464" s="8"/>
      <c r="D464" s="8"/>
      <c r="CM464" s="8"/>
      <c r="CN464" s="8"/>
      <c r="CO464" s="8"/>
      <c r="CP464" s="8"/>
      <c r="CQ464" s="8"/>
      <c r="CR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</row>
    <row r="465" spans="3:138" x14ac:dyDescent="0.25">
      <c r="C465" s="8"/>
      <c r="D465" s="8"/>
      <c r="CM465" s="8"/>
      <c r="CN465" s="8"/>
      <c r="CO465" s="8"/>
      <c r="CP465" s="8"/>
      <c r="CQ465" s="8"/>
      <c r="CR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</row>
    <row r="466" spans="3:138" x14ac:dyDescent="0.25">
      <c r="C466" s="8"/>
      <c r="D466" s="8"/>
      <c r="CM466" s="8"/>
      <c r="CN466" s="8"/>
      <c r="CO466" s="8"/>
      <c r="CP466" s="8"/>
      <c r="CQ466" s="8"/>
      <c r="CR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</row>
    <row r="467" spans="3:138" x14ac:dyDescent="0.25">
      <c r="C467" s="8"/>
      <c r="D467" s="8"/>
      <c r="CM467" s="8"/>
      <c r="CN467" s="8"/>
      <c r="CO467" s="8"/>
      <c r="CP467" s="8"/>
      <c r="CQ467" s="8"/>
      <c r="CR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</row>
    <row r="468" spans="3:138" x14ac:dyDescent="0.25">
      <c r="C468" s="8"/>
      <c r="D468" s="8"/>
      <c r="CM468" s="8"/>
      <c r="CN468" s="8"/>
      <c r="CO468" s="8"/>
      <c r="CP468" s="8"/>
      <c r="CQ468" s="8"/>
      <c r="CR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</row>
    <row r="469" spans="3:138" x14ac:dyDescent="0.25">
      <c r="C469" s="8"/>
      <c r="D469" s="8"/>
      <c r="CM469" s="8"/>
      <c r="CN469" s="8"/>
      <c r="CO469" s="8"/>
      <c r="CP469" s="8"/>
      <c r="CQ469" s="8"/>
      <c r="CR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</row>
    <row r="470" spans="3:138" x14ac:dyDescent="0.25">
      <c r="C470" s="8"/>
      <c r="D470" s="8"/>
      <c r="CM470" s="8"/>
      <c r="CN470" s="8"/>
      <c r="CO470" s="8"/>
      <c r="CP470" s="8"/>
      <c r="CQ470" s="8"/>
      <c r="CR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</row>
    <row r="471" spans="3:138" x14ac:dyDescent="0.25">
      <c r="C471" s="8"/>
      <c r="D471" s="8"/>
      <c r="CM471" s="8"/>
      <c r="CN471" s="8"/>
      <c r="CO471" s="8"/>
      <c r="CP471" s="8"/>
      <c r="CQ471" s="8"/>
      <c r="CR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</row>
    <row r="472" spans="3:138" x14ac:dyDescent="0.25">
      <c r="C472" s="8"/>
      <c r="D472" s="8"/>
      <c r="CM472" s="8"/>
      <c r="CN472" s="8"/>
      <c r="CO472" s="8"/>
      <c r="CP472" s="8"/>
      <c r="CQ472" s="8"/>
      <c r="CR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</row>
    <row r="473" spans="3:138" x14ac:dyDescent="0.25">
      <c r="C473" s="8"/>
      <c r="D473" s="8"/>
      <c r="CM473" s="8"/>
      <c r="CN473" s="8"/>
      <c r="CO473" s="8"/>
      <c r="CP473" s="8"/>
      <c r="CQ473" s="8"/>
      <c r="CR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</row>
    <row r="474" spans="3:138" x14ac:dyDescent="0.25">
      <c r="C474" s="8"/>
      <c r="D474" s="8"/>
      <c r="CM474" s="8"/>
      <c r="CN474" s="8"/>
      <c r="CO474" s="8"/>
      <c r="CP474" s="8"/>
      <c r="CQ474" s="8"/>
      <c r="CR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</row>
    <row r="475" spans="3:138" x14ac:dyDescent="0.25">
      <c r="C475" s="8"/>
      <c r="D475" s="8"/>
      <c r="CM475" s="8"/>
      <c r="CN475" s="8"/>
      <c r="CO475" s="8"/>
      <c r="CP475" s="8"/>
      <c r="CQ475" s="8"/>
      <c r="CR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</row>
    <row r="476" spans="3:138" x14ac:dyDescent="0.25">
      <c r="C476" s="8"/>
      <c r="D476" s="8"/>
      <c r="CM476" s="8"/>
      <c r="CN476" s="8"/>
      <c r="CO476" s="8"/>
      <c r="CP476" s="8"/>
      <c r="CQ476" s="8"/>
      <c r="CR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</row>
    <row r="477" spans="3:138" x14ac:dyDescent="0.25">
      <c r="C477" s="8"/>
      <c r="D477" s="8"/>
      <c r="CM477" s="8"/>
      <c r="CN477" s="8"/>
      <c r="CO477" s="8"/>
      <c r="CP477" s="8"/>
      <c r="CQ477" s="8"/>
      <c r="CR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</row>
    <row r="478" spans="3:138" x14ac:dyDescent="0.25">
      <c r="C478" s="8"/>
      <c r="D478" s="8"/>
      <c r="CM478" s="8"/>
      <c r="CN478" s="8"/>
      <c r="CO478" s="8"/>
      <c r="CP478" s="8"/>
      <c r="CQ478" s="8"/>
      <c r="CR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</row>
    <row r="479" spans="3:138" x14ac:dyDescent="0.25">
      <c r="C479" s="8"/>
      <c r="D479" s="8"/>
      <c r="CM479" s="8"/>
      <c r="CN479" s="8"/>
      <c r="CO479" s="8"/>
      <c r="CP479" s="8"/>
      <c r="CQ479" s="8"/>
      <c r="CR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</row>
    <row r="480" spans="3:138" x14ac:dyDescent="0.25">
      <c r="C480" s="8"/>
      <c r="D480" s="8"/>
      <c r="CM480" s="8"/>
      <c r="CN480" s="8"/>
      <c r="CO480" s="8"/>
      <c r="CP480" s="8"/>
      <c r="CQ480" s="8"/>
      <c r="CR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</row>
    <row r="481" spans="3:138" x14ac:dyDescent="0.25">
      <c r="C481" s="8"/>
      <c r="D481" s="8"/>
      <c r="CM481" s="8"/>
      <c r="CN481" s="8"/>
      <c r="CO481" s="8"/>
      <c r="CP481" s="8"/>
      <c r="CQ481" s="8"/>
      <c r="CR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</row>
    <row r="482" spans="3:138" x14ac:dyDescent="0.25">
      <c r="C482" s="8"/>
      <c r="D482" s="8"/>
      <c r="CM482" s="8"/>
      <c r="CN482" s="8"/>
      <c r="CO482" s="8"/>
      <c r="CP482" s="8"/>
      <c r="CQ482" s="8"/>
      <c r="CR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</row>
    <row r="483" spans="3:138" x14ac:dyDescent="0.25">
      <c r="C483" s="8"/>
      <c r="D483" s="8"/>
      <c r="CM483" s="8"/>
      <c r="CN483" s="8"/>
      <c r="CO483" s="8"/>
      <c r="CP483" s="8"/>
      <c r="CQ483" s="8"/>
      <c r="CR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</row>
    <row r="484" spans="3:138" x14ac:dyDescent="0.25">
      <c r="C484" s="8"/>
      <c r="D484" s="8"/>
      <c r="CM484" s="8"/>
      <c r="CN484" s="8"/>
      <c r="CO484" s="8"/>
      <c r="CP484" s="8"/>
      <c r="CQ484" s="8"/>
      <c r="CR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</row>
    <row r="485" spans="3:138" x14ac:dyDescent="0.25">
      <c r="C485" s="8"/>
      <c r="D485" s="8"/>
      <c r="CM485" s="8"/>
      <c r="CN485" s="8"/>
      <c r="CO485" s="8"/>
      <c r="CP485" s="8"/>
      <c r="CQ485" s="8"/>
      <c r="CR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</row>
    <row r="486" spans="3:138" x14ac:dyDescent="0.25">
      <c r="C486" s="8"/>
      <c r="D486" s="8"/>
      <c r="CM486" s="8"/>
      <c r="CN486" s="8"/>
      <c r="CO486" s="8"/>
      <c r="CP486" s="8"/>
      <c r="CQ486" s="8"/>
      <c r="CR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</row>
    <row r="487" spans="3:138" x14ac:dyDescent="0.25">
      <c r="C487" s="8"/>
      <c r="D487" s="8"/>
      <c r="CM487" s="8"/>
      <c r="CN487" s="8"/>
      <c r="CO487" s="8"/>
      <c r="CP487" s="8"/>
      <c r="CQ487" s="8"/>
      <c r="CR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</row>
    <row r="488" spans="3:138" x14ac:dyDescent="0.25">
      <c r="C488" s="8"/>
      <c r="D488" s="8"/>
      <c r="CM488" s="8"/>
      <c r="CN488" s="8"/>
      <c r="CO488" s="8"/>
      <c r="CP488" s="8"/>
      <c r="CQ488" s="8"/>
      <c r="CR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</row>
    <row r="489" spans="3:138" x14ac:dyDescent="0.25">
      <c r="C489" s="8"/>
      <c r="D489" s="8"/>
      <c r="CM489" s="8"/>
      <c r="CN489" s="8"/>
      <c r="CO489" s="8"/>
      <c r="CP489" s="8"/>
      <c r="CQ489" s="8"/>
      <c r="CR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</row>
    <row r="490" spans="3:138" x14ac:dyDescent="0.25">
      <c r="C490" s="8"/>
      <c r="D490" s="8"/>
      <c r="CM490" s="8"/>
      <c r="CN490" s="8"/>
      <c r="CO490" s="8"/>
      <c r="CP490" s="8"/>
      <c r="CQ490" s="8"/>
      <c r="CR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</row>
    <row r="491" spans="3:138" x14ac:dyDescent="0.25">
      <c r="C491" s="8"/>
      <c r="D491" s="8"/>
      <c r="CM491" s="8"/>
      <c r="CN491" s="8"/>
      <c r="CO491" s="8"/>
      <c r="CP491" s="8"/>
      <c r="CQ491" s="8"/>
      <c r="CR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</row>
    <row r="492" spans="3:138" x14ac:dyDescent="0.25">
      <c r="C492" s="8"/>
      <c r="D492" s="8"/>
      <c r="CM492" s="8"/>
      <c r="CN492" s="8"/>
      <c r="CO492" s="8"/>
      <c r="CP492" s="8"/>
      <c r="CQ492" s="8"/>
      <c r="CR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</row>
    <row r="493" spans="3:138" x14ac:dyDescent="0.25">
      <c r="C493" s="8"/>
      <c r="D493" s="8"/>
      <c r="CM493" s="8"/>
      <c r="CN493" s="8"/>
      <c r="CO493" s="8"/>
      <c r="CP493" s="8"/>
      <c r="CQ493" s="8"/>
      <c r="CR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</row>
  </sheetData>
  <protectedRanges>
    <protectedRange sqref="AB11:AB12 AB14" name="Range4_1_1_1_2_1_1_1_1_1_1_1_1_1_1_1_1_1_2_1"/>
    <protectedRange sqref="AL11:AL12 AG14 AG11:AG12 AL14" name="Range4_2_1_1_2_1_1_1_1_1_1_1_1_1_1_1_1_1_2_1"/>
    <protectedRange sqref="AQ11:AQ12 AQ14" name="Range4_3_1_1_2_1_1_1_1_1_1_1_1_1_1_1_1_1_2_1"/>
    <protectedRange sqref="AV11:AV12 AV14" name="Range4_4_1_1_2_1_1_1_1_1_1_1_1_1_1_1_1_1_2_1"/>
    <protectedRange sqref="V11:V12 V14" name="Range4_2_1"/>
    <protectedRange sqref="AA11:AA14" name="Range4_1_1_1"/>
    <protectedRange sqref="BE11:BF14" name="Range4_7_2_1"/>
    <protectedRange sqref="BL11:BL12 BL14" name="Range4_9_2_1"/>
    <protectedRange sqref="CC12" name="Range5_1_1_1_1_1"/>
    <protectedRange sqref="CN11:CN12 CN14" name="Range5_4_2_1"/>
    <protectedRange sqref="CR12 CR14" name="Range5_6_2_1"/>
    <protectedRange sqref="CZ11:CZ12 CZ14" name="Range5_9_3_1"/>
    <protectedRange sqref="DH11:DI12 DH14:DI14" name="Range5_12_2_1"/>
    <protectedRange sqref="DR12 DR14" name="Range6_4_1"/>
    <protectedRange sqref="DS11:DS12 DS14" name="Range6_1_2_1"/>
    <protectedRange sqref="BD11:BD12 BD14" name="Range4_7_1_2_1"/>
    <protectedRange sqref="CM11:CM12 CM14" name="Range5_4_1_1_1"/>
    <protectedRange sqref="CY12 CY14" name="Range5_9_1_2_1"/>
    <protectedRange sqref="DR11 DQ11:DQ12 DQ14" name="Range6_2_2_1"/>
    <protectedRange sqref="AB13" name="Range4_1_1_1_2_1_1_1_1_1_1_1_1_1_1_1_1_1_1_1_1"/>
    <protectedRange sqref="AG13 AL13" name="Range4_2_1_1_2_1_1_1_1_1_1_1_1_1_1_1_1_1_1_1_1"/>
    <protectedRange sqref="AQ13" name="Range4_3_1_1_2_1_1_1_1_1_1_1_1_1_1_1_1_1_1_1_1"/>
    <protectedRange sqref="AV13" name="Range4_4_1_1_2_1_1_1_1_1_1_1_1_1_1_1_1_1_1_1_1"/>
    <protectedRange sqref="BL13" name="Range4_9_1_1_1"/>
    <protectedRange sqref="CR13" name="Range5_6_1_1_1"/>
    <protectedRange sqref="CZ13" name="Range5_9_2_1_1"/>
    <protectedRange sqref="DH13:DI13" name="Range5_12_1_1_1"/>
    <protectedRange sqref="DR13" name="Range6_3_1_1"/>
    <protectedRange sqref="DS13" name="Range6_1_1_1_1"/>
    <protectedRange sqref="BD13" name="Range4_7_1_1_1_1"/>
    <protectedRange sqref="CY13" name="Range5_9_1_1_1_1"/>
    <protectedRange sqref="DQ13" name="Range6_2_1_1_1"/>
    <protectedRange sqref="V13" name="Range4_5_1_2_1_1_1_1_1_1_1_1_1_1_1"/>
    <protectedRange sqref="AK13" name="Range4_2_1_1_2_1_1_1_1_1_1_1_1_1_1_1"/>
    <protectedRange sqref="AU13" name="Range4_4_1_1_2_1_1_1_1_1_1_1_1_1_1_1"/>
    <protectedRange sqref="CC13" name="Range5_1_1_1_1_1_1"/>
    <protectedRange sqref="CN13" name="Range5_4_2_1_1_1"/>
    <protectedRange sqref="CM13" name="Range5_4_1_1_1_1_1"/>
    <protectedRange sqref="CI13" name="Range5_3_1_1"/>
    <protectedRange sqref="CO13" name="Range5_5_1_1"/>
  </protectedRanges>
  <mergeCells count="135">
    <mergeCell ref="BK8:BL8"/>
    <mergeCell ref="BM8:BM9"/>
    <mergeCell ref="DB8:DB9"/>
    <mergeCell ref="DC8:DD8"/>
    <mergeCell ref="BS8:BS9"/>
    <mergeCell ref="A15:B15"/>
    <mergeCell ref="DF8:DG8"/>
    <mergeCell ref="DH8:DH9"/>
    <mergeCell ref="DI8:DJ8"/>
    <mergeCell ref="T8:T9"/>
    <mergeCell ref="U8:X8"/>
    <mergeCell ref="Y8:Y9"/>
    <mergeCell ref="Z8:AC8"/>
    <mergeCell ref="AD8:AD9"/>
    <mergeCell ref="DE8:DE9"/>
    <mergeCell ref="BY8:BZ8"/>
    <mergeCell ref="AO8:AR8"/>
    <mergeCell ref="AS8:AS9"/>
    <mergeCell ref="AT8:AW8"/>
    <mergeCell ref="AX8:AX9"/>
    <mergeCell ref="AY8:AZ8"/>
    <mergeCell ref="CY8:CY9"/>
    <mergeCell ref="CZ8:DA8"/>
    <mergeCell ref="CA8:CA9"/>
    <mergeCell ref="AE8:AH8"/>
    <mergeCell ref="AI8:AI9"/>
    <mergeCell ref="AJ8:AM8"/>
    <mergeCell ref="AN8:AN9"/>
    <mergeCell ref="AN7:AR7"/>
    <mergeCell ref="AS7:AW7"/>
    <mergeCell ref="AX7:AZ7"/>
    <mergeCell ref="BA7:BC7"/>
    <mergeCell ref="BD7:BF7"/>
    <mergeCell ref="BA8:BA9"/>
    <mergeCell ref="BB8:BC8"/>
    <mergeCell ref="BD8:BD9"/>
    <mergeCell ref="BE8:BF8"/>
    <mergeCell ref="CY7:DA7"/>
    <mergeCell ref="AN5:BL5"/>
    <mergeCell ref="BS5:CQ5"/>
    <mergeCell ref="CS5:DJ5"/>
    <mergeCell ref="DE6:DG7"/>
    <mergeCell ref="DH6:DJ7"/>
    <mergeCell ref="O6:AZ6"/>
    <mergeCell ref="BA6:BO6"/>
    <mergeCell ref="BP6:BR7"/>
    <mergeCell ref="BS6:CI6"/>
    <mergeCell ref="CJ6:CR6"/>
    <mergeCell ref="CS6:DA6"/>
    <mergeCell ref="DB6:DD7"/>
    <mergeCell ref="O7:S7"/>
    <mergeCell ref="BX7:BZ7"/>
    <mergeCell ref="CA7:CC7"/>
    <mergeCell ref="CD7:CF7"/>
    <mergeCell ref="CG7:CI7"/>
    <mergeCell ref="CJ7:CL7"/>
    <mergeCell ref="CM7:CO7"/>
    <mergeCell ref="CP7:CR7"/>
    <mergeCell ref="CS7:CU7"/>
    <mergeCell ref="CV7:CX7"/>
    <mergeCell ref="T7:X7"/>
    <mergeCell ref="Y7:AC7"/>
    <mergeCell ref="AD7:AH7"/>
    <mergeCell ref="AI7:AM7"/>
    <mergeCell ref="T5:AM5"/>
    <mergeCell ref="BG7:BI7"/>
    <mergeCell ref="BJ7:BL7"/>
    <mergeCell ref="BM7:BO7"/>
    <mergeCell ref="BS7:BW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  <mergeCell ref="BG8:BG9"/>
    <mergeCell ref="BH8:BI8"/>
    <mergeCell ref="BJ8:BJ9"/>
    <mergeCell ref="DK5:DM7"/>
    <mergeCell ref="DN5:EE5"/>
    <mergeCell ref="EF5:EH7"/>
    <mergeCell ref="DN6:DS6"/>
    <mergeCell ref="DT6:DV7"/>
    <mergeCell ref="DW6:EE6"/>
    <mergeCell ref="DN7:DP7"/>
    <mergeCell ref="DQ7:DS7"/>
    <mergeCell ref="DW7:DY7"/>
    <mergeCell ref="DZ7:EB7"/>
    <mergeCell ref="EC7:EE7"/>
    <mergeCell ref="CN8:CO8"/>
    <mergeCell ref="CP8:CP9"/>
    <mergeCell ref="CQ8:CR8"/>
    <mergeCell ref="CS8:CS9"/>
    <mergeCell ref="BN8:BO8"/>
    <mergeCell ref="BP8:BP9"/>
    <mergeCell ref="BQ8:BR8"/>
    <mergeCell ref="CH8:CI8"/>
    <mergeCell ref="CJ8:CJ9"/>
    <mergeCell ref="CK8:CL8"/>
    <mergeCell ref="BT8:BW8"/>
    <mergeCell ref="BX8:BX9"/>
    <mergeCell ref="DL8:DM8"/>
    <mergeCell ref="DN8:DN9"/>
    <mergeCell ref="DO8:DP8"/>
    <mergeCell ref="DQ8:DQ9"/>
    <mergeCell ref="DR8:DS8"/>
    <mergeCell ref="DT8:DT9"/>
    <mergeCell ref="DU8:DV8"/>
    <mergeCell ref="CM8:CM9"/>
    <mergeCell ref="CD8:CD9"/>
    <mergeCell ref="CE8:CF8"/>
    <mergeCell ref="CG8:CG9"/>
    <mergeCell ref="DK8:DK9"/>
    <mergeCell ref="CB8:CC8"/>
    <mergeCell ref="DX8:DY8"/>
    <mergeCell ref="DZ8:DZ9"/>
    <mergeCell ref="EA8:EB8"/>
    <mergeCell ref="EC8:EC9"/>
    <mergeCell ref="ED8:EE8"/>
    <mergeCell ref="EF8:EF9"/>
    <mergeCell ref="EG8:EH8"/>
    <mergeCell ref="CT8:CU8"/>
    <mergeCell ref="CV8:CV9"/>
    <mergeCell ref="CW8:CX8"/>
    <mergeCell ref="DW8:DW9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03</vt:lpstr>
      <vt:lpstr>'03'!Print_Titles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2023-04-17T12:22:10Z</dcterms:modified>
</cp:coreProperties>
</file>